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06950E99-A9E0-46E3-B708-1CD076FB3B19}" xr6:coauthVersionLast="47" xr6:coauthVersionMax="47" xr10:uidLastSave="{00000000-0000-0000-0000-000000000000}"/>
  <bookViews>
    <workbookView xWindow="-25620" yWindow="3180" windowWidth="21600" windowHeight="11175" firstSheet="1" activeTab="1" xr2:uid="{00000000-000D-0000-FFFF-FFFF00000000}"/>
  </bookViews>
  <sheets>
    <sheet name="課題例" sheetId="2" state="hidden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3" l="1"/>
  <c r="K12" i="3"/>
  <c r="K13" i="3"/>
  <c r="K14" i="3"/>
  <c r="K15" i="3"/>
  <c r="K10" i="3"/>
  <c r="C27" i="3"/>
  <c r="D27" i="3"/>
  <c r="E27" i="3"/>
  <c r="F27" i="3"/>
  <c r="G27" i="3"/>
  <c r="H27" i="3"/>
  <c r="K21" i="3"/>
  <c r="K22" i="3" l="1"/>
  <c r="K23" i="3"/>
  <c r="K24" i="3"/>
  <c r="K25" i="3"/>
  <c r="K26" i="3"/>
  <c r="I27" i="3" l="1"/>
  <c r="J26" i="3"/>
  <c r="J25" i="3"/>
  <c r="J24" i="3"/>
  <c r="J23" i="3"/>
  <c r="J22" i="3"/>
  <c r="J21" i="3"/>
  <c r="J27" i="3" l="1"/>
  <c r="D16" i="3"/>
  <c r="E16" i="3"/>
  <c r="F16" i="3"/>
  <c r="G16" i="3"/>
  <c r="H16" i="3"/>
  <c r="I16" i="3"/>
  <c r="C16" i="3"/>
  <c r="J11" i="3" l="1"/>
  <c r="J12" i="3"/>
  <c r="J13" i="3"/>
  <c r="J14" i="3"/>
  <c r="J15" i="3"/>
  <c r="J10" i="3"/>
  <c r="J16" i="3" l="1"/>
  <c r="C28" i="3" l="1"/>
  <c r="D28" i="3"/>
  <c r="E28" i="3"/>
  <c r="F28" i="3"/>
  <c r="G28" i="3"/>
  <c r="H28" i="3"/>
  <c r="I28" i="3"/>
  <c r="J28" i="3"/>
  <c r="C17" i="3"/>
  <c r="J17" i="3"/>
  <c r="I17" i="3"/>
  <c r="E17" i="3"/>
  <c r="G17" i="3"/>
  <c r="F17" i="3"/>
  <c r="D17" i="3"/>
  <c r="H17" i="3"/>
  <c r="J28" i="2"/>
  <c r="J27" i="2"/>
  <c r="J26" i="2"/>
  <c r="J25" i="2"/>
  <c r="J24" i="2"/>
  <c r="J23" i="2"/>
  <c r="J22" i="2"/>
  <c r="J11" i="2"/>
  <c r="J12" i="2"/>
  <c r="J13" i="2"/>
  <c r="J14" i="2"/>
  <c r="J15" i="2"/>
  <c r="J16" i="2"/>
  <c r="J10" i="2"/>
  <c r="H29" i="2" l="1"/>
  <c r="G29" i="2"/>
  <c r="F29" i="2"/>
  <c r="E29" i="2"/>
  <c r="D29" i="2"/>
  <c r="C29" i="2"/>
  <c r="I28" i="2"/>
  <c r="I27" i="2"/>
  <c r="I26" i="2"/>
  <c r="I25" i="2"/>
  <c r="I24" i="2"/>
  <c r="I23" i="2"/>
  <c r="I22" i="2"/>
  <c r="H17" i="2"/>
  <c r="G17" i="2"/>
  <c r="F17" i="2"/>
  <c r="E17" i="2"/>
  <c r="D17" i="2"/>
  <c r="C17" i="2"/>
  <c r="I16" i="2"/>
  <c r="I15" i="2"/>
  <c r="I14" i="2"/>
  <c r="I13" i="2"/>
  <c r="I12" i="2"/>
  <c r="I11" i="2"/>
  <c r="I10" i="2"/>
  <c r="F30" i="2" l="1"/>
  <c r="F18" i="2"/>
  <c r="E30" i="2"/>
  <c r="I17" i="2"/>
  <c r="I18" i="2" s="1"/>
  <c r="D18" i="2"/>
  <c r="H18" i="2"/>
  <c r="C30" i="2"/>
  <c r="G30" i="2"/>
  <c r="C18" i="2"/>
  <c r="E18" i="2"/>
  <c r="I29" i="2"/>
  <c r="I30" i="2" s="1"/>
  <c r="D30" i="2"/>
  <c r="H30" i="2"/>
  <c r="G18" i="2" l="1"/>
</calcChain>
</file>

<file path=xl/sharedStrings.xml><?xml version="1.0" encoding="utf-8"?>
<sst xmlns="http://schemas.openxmlformats.org/spreadsheetml/2006/main" count="102" uniqueCount="57">
  <si>
    <t>●上半期</t>
    <rPh sb="1" eb="4">
      <t>カミハンキ</t>
    </rPh>
    <phoneticPr fontId="4"/>
  </si>
  <si>
    <t>(単位：個)</t>
    <rPh sb="1" eb="3">
      <t>タンイ</t>
    </rPh>
    <rPh sb="4" eb="5">
      <t>コ</t>
    </rPh>
    <phoneticPr fontId="4"/>
  </si>
  <si>
    <t>商品名</t>
    <rPh sb="0" eb="3">
      <t>ショウヒンメイ</t>
    </rPh>
    <phoneticPr fontId="4"/>
  </si>
  <si>
    <t>4月</t>
    <rPh sb="1" eb="2">
      <t>ガツ</t>
    </rPh>
    <phoneticPr fontId="4"/>
  </si>
  <si>
    <t>5月</t>
    <phoneticPr fontId="5"/>
  </si>
  <si>
    <t>6月</t>
    <phoneticPr fontId="5"/>
  </si>
  <si>
    <t>7月</t>
    <phoneticPr fontId="5"/>
  </si>
  <si>
    <t>8月</t>
    <phoneticPr fontId="5"/>
  </si>
  <si>
    <t>9月</t>
    <phoneticPr fontId="5"/>
  </si>
  <si>
    <t>合計</t>
    <rPh sb="0" eb="2">
      <t>ゴウケイ</t>
    </rPh>
    <phoneticPr fontId="4"/>
  </si>
  <si>
    <t>構成比</t>
    <rPh sb="0" eb="3">
      <t>コウセイヒ</t>
    </rPh>
    <phoneticPr fontId="4"/>
  </si>
  <si>
    <t>電源延長コード1m</t>
    <rPh sb="0" eb="2">
      <t>デンゲン</t>
    </rPh>
    <rPh sb="2" eb="4">
      <t>エンチョウ</t>
    </rPh>
    <phoneticPr fontId="4"/>
  </si>
  <si>
    <t>電源延長コード3m</t>
    <rPh sb="0" eb="2">
      <t>デンゲン</t>
    </rPh>
    <rPh sb="2" eb="4">
      <t>エンチョウ</t>
    </rPh>
    <phoneticPr fontId="4"/>
  </si>
  <si>
    <t>電源延長コード5m</t>
    <rPh sb="0" eb="2">
      <t>デンゲン</t>
    </rPh>
    <rPh sb="2" eb="4">
      <t>エンチョウ</t>
    </rPh>
    <phoneticPr fontId="4"/>
  </si>
  <si>
    <t>OAタップ3m</t>
    <phoneticPr fontId="4"/>
  </si>
  <si>
    <t>OAタップ5m</t>
    <phoneticPr fontId="1"/>
  </si>
  <si>
    <t>ケーブルケース（小）</t>
    <rPh sb="8" eb="9">
      <t>ショウ</t>
    </rPh>
    <phoneticPr fontId="4"/>
  </si>
  <si>
    <t>ケーブルケース（大）</t>
    <rPh sb="8" eb="9">
      <t>ダイ</t>
    </rPh>
    <phoneticPr fontId="4"/>
  </si>
  <si>
    <t>10月</t>
    <rPh sb="2" eb="3">
      <t>ガツ</t>
    </rPh>
    <phoneticPr fontId="4"/>
  </si>
  <si>
    <t>11月</t>
    <phoneticPr fontId="5"/>
  </si>
  <si>
    <t>12月</t>
    <phoneticPr fontId="5"/>
  </si>
  <si>
    <t>1月</t>
    <phoneticPr fontId="5"/>
  </si>
  <si>
    <t>2月</t>
    <phoneticPr fontId="5"/>
  </si>
  <si>
    <t>3月</t>
    <phoneticPr fontId="5"/>
  </si>
  <si>
    <t>●下半期</t>
    <rPh sb="1" eb="4">
      <t>シモハンキ</t>
    </rPh>
    <phoneticPr fontId="4"/>
  </si>
  <si>
    <t>11月</t>
    <phoneticPr fontId="5"/>
  </si>
  <si>
    <t>12月</t>
    <phoneticPr fontId="5"/>
  </si>
  <si>
    <t>2月</t>
    <phoneticPr fontId="5"/>
  </si>
  <si>
    <t>3月</t>
    <phoneticPr fontId="5"/>
  </si>
  <si>
    <t>OAタップ5m</t>
    <phoneticPr fontId="1"/>
  </si>
  <si>
    <t>平均</t>
    <rPh sb="0" eb="2">
      <t>ヘイキン</t>
    </rPh>
    <phoneticPr fontId="4"/>
  </si>
  <si>
    <t>ハンバーガー</t>
    <phoneticPr fontId="4"/>
  </si>
  <si>
    <t>チーズバーガー</t>
    <phoneticPr fontId="4"/>
  </si>
  <si>
    <t>ポテト</t>
    <phoneticPr fontId="4"/>
  </si>
  <si>
    <t>チキンナゲット</t>
    <phoneticPr fontId="4"/>
  </si>
  <si>
    <t>ジュース</t>
    <phoneticPr fontId="1"/>
  </si>
  <si>
    <t>シェイク</t>
    <phoneticPr fontId="4"/>
  </si>
  <si>
    <t>●午後</t>
    <rPh sb="1" eb="3">
      <t>ゴゴ</t>
    </rPh>
    <phoneticPr fontId="4"/>
  </si>
  <si>
    <t>平均</t>
    <rPh sb="0" eb="2">
      <t>ヘイキン</t>
    </rPh>
    <phoneticPr fontId="4"/>
  </si>
  <si>
    <t>6：00</t>
    <phoneticPr fontId="4"/>
  </si>
  <si>
    <t>7：00</t>
    <phoneticPr fontId="4"/>
  </si>
  <si>
    <t>8：00</t>
    <phoneticPr fontId="4"/>
  </si>
  <si>
    <t>9：00</t>
    <phoneticPr fontId="4"/>
  </si>
  <si>
    <t>10：00</t>
    <phoneticPr fontId="4"/>
  </si>
  <si>
    <t>11：00</t>
    <phoneticPr fontId="4"/>
  </si>
  <si>
    <t>合計</t>
    <rPh sb="0" eb="2">
      <t>ゴウケイ</t>
    </rPh>
    <phoneticPr fontId="4"/>
  </si>
  <si>
    <t>12：00</t>
    <phoneticPr fontId="4"/>
  </si>
  <si>
    <t>13：00</t>
    <phoneticPr fontId="4"/>
  </si>
  <si>
    <t>14：00</t>
    <phoneticPr fontId="4"/>
  </si>
  <si>
    <t>15：00</t>
    <phoneticPr fontId="4"/>
  </si>
  <si>
    <t>16：00</t>
    <phoneticPr fontId="4"/>
  </si>
  <si>
    <t>17：00</t>
    <phoneticPr fontId="4"/>
  </si>
  <si>
    <t>18：00</t>
    <phoneticPr fontId="4"/>
  </si>
  <si>
    <t>19：00</t>
    <phoneticPr fontId="4"/>
  </si>
  <si>
    <t>（単位：個）</t>
    <rPh sb="1" eb="3">
      <t>タンイ</t>
    </rPh>
    <rPh sb="4" eb="5">
      <t>コ</t>
    </rPh>
    <phoneticPr fontId="1"/>
  </si>
  <si>
    <r>
      <t>●午前</t>
    </r>
    <r>
      <rPr>
        <sz val="14"/>
        <color theme="1"/>
        <rFont val="ＭＳ Ｐゴシック"/>
        <family val="3"/>
        <charset val="128"/>
      </rPr>
      <t>（１２時台含む）</t>
    </r>
    <rPh sb="1" eb="3">
      <t>ゴゼン</t>
    </rPh>
    <rPh sb="6" eb="8">
      <t>ジダイ</t>
    </rPh>
    <rPh sb="8" eb="9">
      <t>フク</t>
    </rPh>
    <phoneticPr fontId="4"/>
  </si>
  <si>
    <t>時間帯別販売比率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</si>
</sst>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0.0"/>
    <numFmt numFmtId="179" formatCode="h:mm;@"/>
  </numFmts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177" fontId="2" fillId="0" borderId="1" xfId="1" applyNumberFormat="1" applyFont="1" applyBorder="1">
      <alignment vertical="center"/>
    </xf>
    <xf numFmtId="176" fontId="2" fillId="0" borderId="1" xfId="2" applyNumberFormat="1" applyFont="1" applyBorder="1">
      <alignment vertical="center"/>
    </xf>
    <xf numFmtId="177" fontId="2" fillId="0" borderId="0" xfId="1" applyNumberFormat="1" applyFont="1" applyBorder="1">
      <alignment vertical="center"/>
    </xf>
    <xf numFmtId="0" fontId="2" fillId="0" borderId="1" xfId="1" applyNumberFormat="1" applyFont="1" applyFill="1" applyBorder="1" applyAlignment="1">
      <alignment vertical="center"/>
    </xf>
    <xf numFmtId="0" fontId="2" fillId="0" borderId="2" xfId="1" applyNumberFormat="1" applyFont="1" applyFill="1" applyBorder="1" applyAlignment="1">
      <alignment vertical="center"/>
    </xf>
    <xf numFmtId="0" fontId="2" fillId="0" borderId="3" xfId="1" applyNumberFormat="1" applyFont="1" applyFill="1" applyBorder="1" applyAlignment="1">
      <alignment vertical="center"/>
    </xf>
    <xf numFmtId="0" fontId="2" fillId="0" borderId="4" xfId="1" applyNumberFormat="1" applyFont="1" applyFill="1" applyBorder="1" applyAlignment="1">
      <alignment vertical="center"/>
    </xf>
    <xf numFmtId="0" fontId="2" fillId="0" borderId="1" xfId="1" applyNumberFormat="1" applyFont="1" applyFill="1" applyBorder="1">
      <alignment vertical="center"/>
    </xf>
    <xf numFmtId="38" fontId="2" fillId="0" borderId="1" xfId="1" applyFont="1" applyFill="1" applyBorder="1" applyAlignment="1">
      <alignment vertical="center"/>
    </xf>
    <xf numFmtId="49" fontId="2" fillId="0" borderId="1" xfId="0" applyNumberFormat="1" applyFont="1" applyBorder="1">
      <alignment vertical="center"/>
    </xf>
    <xf numFmtId="176" fontId="2" fillId="0" borderId="1" xfId="2" applyNumberFormat="1" applyFont="1" applyFill="1" applyBorder="1">
      <alignment vertical="center"/>
    </xf>
    <xf numFmtId="0" fontId="2" fillId="0" borderId="5" xfId="0" applyFont="1" applyBorder="1">
      <alignment vertical="center"/>
    </xf>
    <xf numFmtId="20" fontId="2" fillId="0" borderId="1" xfId="0" applyNumberFormat="1" applyFont="1" applyBorder="1">
      <alignment vertical="center"/>
    </xf>
    <xf numFmtId="178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6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179" fontId="2" fillId="0" borderId="1" xfId="0" applyNumberFormat="1" applyFont="1" applyBorder="1" applyAlignment="1">
      <alignment horizontal="left" vertical="center"/>
    </xf>
  </cellXfs>
  <cellStyles count="3">
    <cellStyle name="パーセント" xfId="2" builtinId="5"/>
    <cellStyle name="桁区切り" xfId="1" builtinId="6"/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S30"/>
  <sheetViews>
    <sheetView workbookViewId="0"/>
  </sheetViews>
  <sheetFormatPr defaultColWidth="9" defaultRowHeight="18.75" customHeight="1" x14ac:dyDescent="0.2"/>
  <cols>
    <col min="1" max="1" width="9" style="1" customWidth="1"/>
    <col min="2" max="2" width="20.6328125" style="1" customWidth="1"/>
    <col min="3" max="11" width="9" style="1" customWidth="1"/>
    <col min="12" max="12" width="7.08984375" style="1" customWidth="1"/>
    <col min="13" max="15" width="16.6328125" style="1" customWidth="1"/>
    <col min="16" max="17" width="10.6328125" style="1" customWidth="1"/>
    <col min="18" max="19" width="18.36328125" style="1" customWidth="1"/>
    <col min="20" max="16384" width="9" style="1"/>
  </cols>
  <sheetData>
    <row r="8" spans="2:19" ht="18.75" customHeight="1" x14ac:dyDescent="0.2">
      <c r="B8" s="2" t="s">
        <v>0</v>
      </c>
      <c r="J8" s="1" t="s">
        <v>1</v>
      </c>
    </row>
    <row r="9" spans="2:19" ht="18.75" customHeight="1" x14ac:dyDescent="0.2"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  <c r="J9" s="3" t="s">
        <v>30</v>
      </c>
      <c r="L9" s="3" t="s">
        <v>2</v>
      </c>
      <c r="M9" s="3" t="s">
        <v>11</v>
      </c>
      <c r="N9" s="3" t="s">
        <v>12</v>
      </c>
      <c r="O9" s="3" t="s">
        <v>13</v>
      </c>
      <c r="P9" s="3" t="s">
        <v>14</v>
      </c>
      <c r="Q9" s="3" t="s">
        <v>15</v>
      </c>
      <c r="R9" s="3" t="s">
        <v>16</v>
      </c>
      <c r="S9" s="3" t="s">
        <v>17</v>
      </c>
    </row>
    <row r="10" spans="2:19" ht="18.75" customHeight="1" x14ac:dyDescent="0.2">
      <c r="B10" s="3" t="s">
        <v>11</v>
      </c>
      <c r="C10" s="4">
        <v>120</v>
      </c>
      <c r="D10" s="4">
        <v>105</v>
      </c>
      <c r="E10" s="4">
        <v>118</v>
      </c>
      <c r="F10" s="4">
        <v>125</v>
      </c>
      <c r="G10" s="4"/>
      <c r="H10" s="4">
        <v>108</v>
      </c>
      <c r="I10" s="4">
        <f>SUM(C10:H10)</f>
        <v>576</v>
      </c>
      <c r="J10" s="5">
        <f>AVERAGE(C10:H10)</f>
        <v>115.2</v>
      </c>
      <c r="L10" s="3" t="s">
        <v>18</v>
      </c>
      <c r="M10" s="3">
        <v>122</v>
      </c>
      <c r="N10" s="3">
        <v>252</v>
      </c>
      <c r="O10" s="3">
        <v>79</v>
      </c>
      <c r="P10" s="3">
        <v>81</v>
      </c>
      <c r="Q10" s="3">
        <v>73</v>
      </c>
      <c r="R10" s="3">
        <v>13</v>
      </c>
      <c r="S10" s="3">
        <v>19</v>
      </c>
    </row>
    <row r="11" spans="2:19" ht="18.75" customHeight="1" x14ac:dyDescent="0.2">
      <c r="B11" s="3" t="s">
        <v>12</v>
      </c>
      <c r="C11" s="4">
        <v>245</v>
      </c>
      <c r="D11" s="4">
        <v>280</v>
      </c>
      <c r="E11" s="4">
        <v>234</v>
      </c>
      <c r="F11" s="4">
        <v>215</v>
      </c>
      <c r="G11" s="4"/>
      <c r="H11" s="4">
        <v>255</v>
      </c>
      <c r="I11" s="4">
        <f t="shared" ref="I11:I14" si="0">SUM(C11:H11)</f>
        <v>1229</v>
      </c>
      <c r="J11" s="5">
        <f t="shared" ref="J11:J16" si="1">AVERAGE(C11:H11)</f>
        <v>245.8</v>
      </c>
      <c r="L11" s="3" t="s">
        <v>19</v>
      </c>
      <c r="M11" s="3">
        <v>105</v>
      </c>
      <c r="N11" s="3">
        <v>265</v>
      </c>
      <c r="O11" s="3">
        <v>70</v>
      </c>
      <c r="P11" s="3">
        <v>75</v>
      </c>
      <c r="Q11" s="3">
        <v>78</v>
      </c>
      <c r="R11" s="3">
        <v>8</v>
      </c>
      <c r="S11" s="3">
        <v>18</v>
      </c>
    </row>
    <row r="12" spans="2:19" ht="18.75" customHeight="1" x14ac:dyDescent="0.2">
      <c r="B12" s="3" t="s">
        <v>13</v>
      </c>
      <c r="C12" s="4">
        <v>96</v>
      </c>
      <c r="D12" s="4">
        <v>65</v>
      </c>
      <c r="E12" s="4">
        <v>87</v>
      </c>
      <c r="F12" s="4">
        <v>55</v>
      </c>
      <c r="G12" s="4"/>
      <c r="H12" s="4">
        <v>86</v>
      </c>
      <c r="I12" s="4">
        <f t="shared" si="0"/>
        <v>389</v>
      </c>
      <c r="J12" s="5">
        <f t="shared" si="1"/>
        <v>77.8</v>
      </c>
      <c r="L12" s="3" t="s">
        <v>20</v>
      </c>
      <c r="M12" s="3">
        <v>125</v>
      </c>
      <c r="N12" s="3">
        <v>243</v>
      </c>
      <c r="O12" s="3">
        <v>98</v>
      </c>
      <c r="P12" s="3">
        <v>80</v>
      </c>
      <c r="Q12" s="3">
        <v>82</v>
      </c>
      <c r="R12" s="3">
        <v>10</v>
      </c>
      <c r="S12" s="3">
        <v>22</v>
      </c>
    </row>
    <row r="13" spans="2:19" ht="18.75" customHeight="1" x14ac:dyDescent="0.2">
      <c r="B13" s="3" t="s">
        <v>14</v>
      </c>
      <c r="C13" s="4">
        <v>85</v>
      </c>
      <c r="D13" s="4">
        <v>75</v>
      </c>
      <c r="E13" s="4">
        <v>68</v>
      </c>
      <c r="F13" s="4">
        <v>78</v>
      </c>
      <c r="G13" s="4"/>
      <c r="H13" s="4">
        <v>58</v>
      </c>
      <c r="I13" s="4">
        <f t="shared" si="0"/>
        <v>364</v>
      </c>
      <c r="J13" s="5">
        <f t="shared" si="1"/>
        <v>72.8</v>
      </c>
      <c r="L13" s="3" t="s">
        <v>21</v>
      </c>
      <c r="M13" s="3">
        <v>128</v>
      </c>
      <c r="N13" s="3">
        <v>215</v>
      </c>
      <c r="O13" s="3">
        <v>80</v>
      </c>
      <c r="P13" s="3">
        <v>78</v>
      </c>
      <c r="Q13" s="3">
        <v>58</v>
      </c>
      <c r="R13" s="3">
        <v>6</v>
      </c>
      <c r="S13" s="3">
        <v>15</v>
      </c>
    </row>
    <row r="14" spans="2:19" ht="18.75" customHeight="1" x14ac:dyDescent="0.2">
      <c r="B14" s="3" t="s">
        <v>15</v>
      </c>
      <c r="C14" s="4">
        <v>79</v>
      </c>
      <c r="D14" s="4">
        <v>69</v>
      </c>
      <c r="E14" s="4">
        <v>52</v>
      </c>
      <c r="F14" s="4">
        <v>68</v>
      </c>
      <c r="G14" s="4"/>
      <c r="H14" s="4">
        <v>81</v>
      </c>
      <c r="I14" s="4">
        <f t="shared" si="0"/>
        <v>349</v>
      </c>
      <c r="J14" s="5">
        <f t="shared" si="1"/>
        <v>69.8</v>
      </c>
      <c r="L14" s="3" t="s">
        <v>22</v>
      </c>
      <c r="M14" s="3">
        <v>135</v>
      </c>
      <c r="N14" s="3">
        <v>233</v>
      </c>
      <c r="O14" s="3">
        <v>88</v>
      </c>
      <c r="P14" s="3">
        <v>68</v>
      </c>
      <c r="Q14" s="3">
        <v>68</v>
      </c>
      <c r="R14" s="3">
        <v>12</v>
      </c>
      <c r="S14" s="3">
        <v>13</v>
      </c>
    </row>
    <row r="15" spans="2:19" ht="18.75" customHeight="1" x14ac:dyDescent="0.2">
      <c r="B15" s="3" t="s">
        <v>16</v>
      </c>
      <c r="C15" s="4">
        <v>12</v>
      </c>
      <c r="D15" s="4">
        <v>8</v>
      </c>
      <c r="E15" s="4">
        <v>9</v>
      </c>
      <c r="F15" s="4">
        <v>7</v>
      </c>
      <c r="G15" s="4"/>
      <c r="H15" s="4">
        <v>10</v>
      </c>
      <c r="I15" s="4">
        <f>SUM(C15:H15)</f>
        <v>46</v>
      </c>
      <c r="J15" s="5">
        <f t="shared" si="1"/>
        <v>9.1999999999999993</v>
      </c>
      <c r="L15" s="3" t="s">
        <v>23</v>
      </c>
      <c r="M15" s="3">
        <v>121</v>
      </c>
      <c r="N15" s="3">
        <v>233</v>
      </c>
      <c r="O15" s="3">
        <v>73</v>
      </c>
      <c r="P15" s="3">
        <v>65</v>
      </c>
      <c r="Q15" s="3">
        <v>62</v>
      </c>
      <c r="R15" s="3">
        <v>9</v>
      </c>
      <c r="S15" s="3">
        <v>16</v>
      </c>
    </row>
    <row r="16" spans="2:19" ht="18.75" customHeight="1" x14ac:dyDescent="0.2">
      <c r="B16" s="3" t="s">
        <v>17</v>
      </c>
      <c r="C16" s="4">
        <v>21</v>
      </c>
      <c r="D16" s="4">
        <v>13</v>
      </c>
      <c r="E16" s="4">
        <v>17</v>
      </c>
      <c r="F16" s="4">
        <v>15</v>
      </c>
      <c r="G16" s="4"/>
      <c r="H16" s="4">
        <v>20</v>
      </c>
      <c r="I16" s="4">
        <f>SUM(C16:H16)</f>
        <v>86</v>
      </c>
      <c r="J16" s="5">
        <f t="shared" si="1"/>
        <v>17.2</v>
      </c>
    </row>
    <row r="17" spans="2:10" ht="18.75" customHeight="1" x14ac:dyDescent="0.2">
      <c r="B17" s="3" t="s">
        <v>9</v>
      </c>
      <c r="C17" s="4">
        <f>SUM(C10:C16)</f>
        <v>658</v>
      </c>
      <c r="D17" s="4">
        <f t="shared" ref="D17:G17" si="2">SUM(D10:D16)</f>
        <v>615</v>
      </c>
      <c r="E17" s="4">
        <f t="shared" si="2"/>
        <v>585</v>
      </c>
      <c r="F17" s="4">
        <f t="shared" si="2"/>
        <v>563</v>
      </c>
      <c r="G17" s="4">
        <f t="shared" si="2"/>
        <v>0</v>
      </c>
      <c r="H17" s="4">
        <f>SUM(H10:H16)</f>
        <v>618</v>
      </c>
      <c r="I17" s="4">
        <f>SUM(I10:I16)</f>
        <v>3039</v>
      </c>
      <c r="J17" s="5"/>
    </row>
    <row r="18" spans="2:10" ht="18.75" customHeight="1" x14ac:dyDescent="0.2">
      <c r="B18" s="3" t="s">
        <v>10</v>
      </c>
      <c r="C18" s="6">
        <f>C17/$I$17</f>
        <v>0.2165185916419875</v>
      </c>
      <c r="D18" s="6">
        <f t="shared" ref="D18:I18" si="3">D17/$I$17</f>
        <v>0.20236920039486672</v>
      </c>
      <c r="E18" s="6">
        <f t="shared" si="3"/>
        <v>0.192497532082922</v>
      </c>
      <c r="F18" s="6">
        <f t="shared" si="3"/>
        <v>0.18525830865416254</v>
      </c>
      <c r="G18" s="6">
        <f t="shared" si="3"/>
        <v>0</v>
      </c>
      <c r="H18" s="6">
        <f t="shared" si="3"/>
        <v>0.20335636722606121</v>
      </c>
      <c r="I18" s="6">
        <f t="shared" si="3"/>
        <v>1</v>
      </c>
      <c r="J18" s="5"/>
    </row>
    <row r="20" spans="2:10" ht="18.75" customHeight="1" x14ac:dyDescent="0.2">
      <c r="B20" s="1" t="s">
        <v>24</v>
      </c>
      <c r="J20" s="1" t="s">
        <v>1</v>
      </c>
    </row>
    <row r="21" spans="2:10" ht="18.75" customHeight="1" x14ac:dyDescent="0.2">
      <c r="B21" s="3" t="s">
        <v>2</v>
      </c>
      <c r="C21" s="3" t="s">
        <v>18</v>
      </c>
      <c r="D21" s="3" t="s">
        <v>25</v>
      </c>
      <c r="E21" s="3" t="s">
        <v>26</v>
      </c>
      <c r="F21" s="3" t="s">
        <v>21</v>
      </c>
      <c r="G21" s="3" t="s">
        <v>27</v>
      </c>
      <c r="H21" s="3" t="s">
        <v>28</v>
      </c>
      <c r="I21" s="3" t="s">
        <v>9</v>
      </c>
      <c r="J21" s="3" t="s">
        <v>30</v>
      </c>
    </row>
    <row r="22" spans="2:10" ht="18.75" customHeight="1" x14ac:dyDescent="0.2">
      <c r="B22" s="3" t="s">
        <v>11</v>
      </c>
      <c r="C22" s="4"/>
      <c r="D22" s="4"/>
      <c r="E22" s="4"/>
      <c r="F22" s="4"/>
      <c r="G22" s="4"/>
      <c r="H22" s="4"/>
      <c r="I22" s="4">
        <f>SUM(C22:H22)</f>
        <v>0</v>
      </c>
      <c r="J22" s="5" t="e">
        <f>AVERAGE(C22:H22)</f>
        <v>#DIV/0!</v>
      </c>
    </row>
    <row r="23" spans="2:10" ht="18.75" customHeight="1" x14ac:dyDescent="0.2">
      <c r="B23" s="3" t="s">
        <v>12</v>
      </c>
      <c r="C23" s="4"/>
      <c r="D23" s="4"/>
      <c r="E23" s="4"/>
      <c r="F23" s="4"/>
      <c r="G23" s="4"/>
      <c r="H23" s="4"/>
      <c r="I23" s="4">
        <f t="shared" ref="I23:I27" si="4">SUM(C23:H23)</f>
        <v>0</v>
      </c>
      <c r="J23" s="5" t="e">
        <f t="shared" ref="J23:J28" si="5">AVERAGE(C23:H23)</f>
        <v>#DIV/0!</v>
      </c>
    </row>
    <row r="24" spans="2:10" ht="18.75" customHeight="1" x14ac:dyDescent="0.2">
      <c r="B24" s="3" t="s">
        <v>13</v>
      </c>
      <c r="C24" s="4"/>
      <c r="D24" s="4"/>
      <c r="E24" s="4"/>
      <c r="F24" s="4"/>
      <c r="G24" s="4"/>
      <c r="H24" s="4"/>
      <c r="I24" s="4">
        <f t="shared" si="4"/>
        <v>0</v>
      </c>
      <c r="J24" s="5" t="e">
        <f t="shared" si="5"/>
        <v>#DIV/0!</v>
      </c>
    </row>
    <row r="25" spans="2:10" ht="18.75" customHeight="1" x14ac:dyDescent="0.2">
      <c r="B25" s="3" t="s">
        <v>14</v>
      </c>
      <c r="C25" s="4"/>
      <c r="D25" s="4"/>
      <c r="E25" s="4"/>
      <c r="F25" s="4"/>
      <c r="G25" s="4"/>
      <c r="H25" s="4"/>
      <c r="I25" s="4">
        <f t="shared" si="4"/>
        <v>0</v>
      </c>
      <c r="J25" s="5" t="e">
        <f t="shared" si="5"/>
        <v>#DIV/0!</v>
      </c>
    </row>
    <row r="26" spans="2:10" ht="18.75" customHeight="1" x14ac:dyDescent="0.2">
      <c r="B26" s="3" t="s">
        <v>29</v>
      </c>
      <c r="C26" s="4"/>
      <c r="D26" s="4"/>
      <c r="E26" s="4"/>
      <c r="F26" s="4"/>
      <c r="G26" s="4"/>
      <c r="H26" s="4"/>
      <c r="I26" s="4">
        <f t="shared" si="4"/>
        <v>0</v>
      </c>
      <c r="J26" s="5" t="e">
        <f t="shared" si="5"/>
        <v>#DIV/0!</v>
      </c>
    </row>
    <row r="27" spans="2:10" ht="18.75" customHeight="1" x14ac:dyDescent="0.2">
      <c r="B27" s="3" t="s">
        <v>16</v>
      </c>
      <c r="C27" s="4"/>
      <c r="D27" s="4"/>
      <c r="E27" s="4"/>
      <c r="F27" s="4"/>
      <c r="G27" s="4"/>
      <c r="H27" s="4"/>
      <c r="I27" s="4">
        <f t="shared" si="4"/>
        <v>0</v>
      </c>
      <c r="J27" s="5" t="e">
        <f t="shared" si="5"/>
        <v>#DIV/0!</v>
      </c>
    </row>
    <row r="28" spans="2:10" ht="18.75" customHeight="1" x14ac:dyDescent="0.2">
      <c r="B28" s="3" t="s">
        <v>17</v>
      </c>
      <c r="C28" s="4"/>
      <c r="D28" s="4"/>
      <c r="E28" s="4"/>
      <c r="F28" s="4"/>
      <c r="G28" s="4"/>
      <c r="H28" s="4"/>
      <c r="I28" s="4">
        <f>SUM(C28:H28)</f>
        <v>0</v>
      </c>
      <c r="J28" s="5" t="e">
        <f t="shared" si="5"/>
        <v>#DIV/0!</v>
      </c>
    </row>
    <row r="29" spans="2:10" ht="18.75" customHeight="1" x14ac:dyDescent="0.2">
      <c r="B29" s="3" t="s">
        <v>9</v>
      </c>
      <c r="C29" s="4">
        <f>SUM(C22:C28)</f>
        <v>0</v>
      </c>
      <c r="D29" s="4">
        <f t="shared" ref="D29:G29" si="6">SUM(D22:D28)</f>
        <v>0</v>
      </c>
      <c r="E29" s="4">
        <f t="shared" si="6"/>
        <v>0</v>
      </c>
      <c r="F29" s="4">
        <f t="shared" si="6"/>
        <v>0</v>
      </c>
      <c r="G29" s="4">
        <f t="shared" si="6"/>
        <v>0</v>
      </c>
      <c r="H29" s="4">
        <f>SUM(H22:H28)</f>
        <v>0</v>
      </c>
      <c r="I29" s="4">
        <f>SUM(I22:I28)</f>
        <v>0</v>
      </c>
      <c r="J29" s="5"/>
    </row>
    <row r="30" spans="2:10" ht="18.75" customHeight="1" x14ac:dyDescent="0.2">
      <c r="B30" s="3" t="s">
        <v>10</v>
      </c>
      <c r="C30" s="6">
        <f>C29/$I$17</f>
        <v>0</v>
      </c>
      <c r="D30" s="6">
        <f t="shared" ref="D30" si="7">D29/$I$17</f>
        <v>0</v>
      </c>
      <c r="E30" s="6">
        <f t="shared" ref="E30" si="8">E29/$I$17</f>
        <v>0</v>
      </c>
      <c r="F30" s="6">
        <f t="shared" ref="F30" si="9">F29/$I$17</f>
        <v>0</v>
      </c>
      <c r="G30" s="6">
        <f t="shared" ref="G30" si="10">G29/$I$17</f>
        <v>0</v>
      </c>
      <c r="H30" s="6">
        <f t="shared" ref="H30" si="11">H29/$I$17</f>
        <v>0</v>
      </c>
      <c r="I30" s="6">
        <f t="shared" ref="I30" si="12">I29/$I$17</f>
        <v>0</v>
      </c>
      <c r="J30" s="5"/>
    </row>
  </sheetData>
  <phoneticPr fontId="1"/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F3AE6-584E-463D-853C-130EB3FA746A}">
  <dimension ref="B3:S30"/>
  <sheetViews>
    <sheetView tabSelected="1" zoomScaleNormal="100" workbookViewId="0"/>
  </sheetViews>
  <sheetFormatPr defaultColWidth="9" defaultRowHeight="18.75" customHeight="1" x14ac:dyDescent="0.2"/>
  <cols>
    <col min="1" max="1" width="9" style="1" customWidth="1"/>
    <col min="2" max="2" width="18.36328125" style="1" customWidth="1"/>
    <col min="3" max="12" width="9" style="1" customWidth="1"/>
    <col min="13" max="13" width="9" style="1"/>
    <col min="14" max="19" width="14.453125" style="1" customWidth="1"/>
    <col min="20" max="16384" width="9" style="1"/>
  </cols>
  <sheetData>
    <row r="3" spans="2:19" ht="18.75" customHeight="1" x14ac:dyDescent="0.2">
      <c r="B3"/>
    </row>
    <row r="8" spans="2:19" ht="18.75" customHeight="1" x14ac:dyDescent="0.2">
      <c r="B8" s="2" t="s">
        <v>55</v>
      </c>
      <c r="K8" s="22" t="s">
        <v>54</v>
      </c>
      <c r="S8" s="22" t="s">
        <v>54</v>
      </c>
    </row>
    <row r="9" spans="2:19" ht="18.75" customHeight="1" x14ac:dyDescent="0.2">
      <c r="B9" s="3" t="s">
        <v>2</v>
      </c>
      <c r="C9" s="14" t="s">
        <v>39</v>
      </c>
      <c r="D9" s="14" t="s">
        <v>40</v>
      </c>
      <c r="E9" s="14" t="s">
        <v>41</v>
      </c>
      <c r="F9" s="14" t="s">
        <v>42</v>
      </c>
      <c r="G9" s="14" t="s">
        <v>43</v>
      </c>
      <c r="H9" s="14" t="s">
        <v>44</v>
      </c>
      <c r="I9" s="14" t="s">
        <v>46</v>
      </c>
      <c r="J9" s="17" t="s">
        <v>45</v>
      </c>
      <c r="K9" s="3" t="s">
        <v>38</v>
      </c>
      <c r="M9" s="3" t="s">
        <v>2</v>
      </c>
      <c r="N9" s="3" t="s">
        <v>31</v>
      </c>
      <c r="O9" s="3" t="s">
        <v>32</v>
      </c>
      <c r="P9" s="3" t="s">
        <v>33</v>
      </c>
      <c r="Q9" s="3" t="s">
        <v>34</v>
      </c>
      <c r="R9" s="3" t="s">
        <v>35</v>
      </c>
      <c r="S9" s="3" t="s">
        <v>36</v>
      </c>
    </row>
    <row r="10" spans="2:19" ht="18.75" customHeight="1" x14ac:dyDescent="0.2">
      <c r="B10" s="3" t="s">
        <v>31</v>
      </c>
      <c r="C10" s="8">
        <v>24</v>
      </c>
      <c r="D10" s="8">
        <v>39</v>
      </c>
      <c r="E10" s="8">
        <v>57</v>
      </c>
      <c r="F10" s="8">
        <v>56</v>
      </c>
      <c r="G10" s="3"/>
      <c r="H10" s="8">
        <v>63</v>
      </c>
      <c r="I10" s="8">
        <v>102</v>
      </c>
      <c r="J10" s="8">
        <f>SUM(C10:I10)</f>
        <v>341</v>
      </c>
      <c r="K10" s="18">
        <f>AVERAGE(C10:I10)</f>
        <v>56.833333333333336</v>
      </c>
      <c r="M10" s="23">
        <v>0.54166666666666696</v>
      </c>
      <c r="N10" s="9">
        <v>98</v>
      </c>
      <c r="O10" s="8">
        <v>94</v>
      </c>
      <c r="P10" s="8">
        <v>128</v>
      </c>
      <c r="Q10" s="8">
        <v>83</v>
      </c>
      <c r="R10" s="8">
        <v>103</v>
      </c>
      <c r="S10" s="11">
        <v>44</v>
      </c>
    </row>
    <row r="11" spans="2:19" ht="18.75" customHeight="1" x14ac:dyDescent="0.2">
      <c r="B11" s="3" t="s">
        <v>32</v>
      </c>
      <c r="C11" s="8">
        <v>42</v>
      </c>
      <c r="D11" s="8">
        <v>43</v>
      </c>
      <c r="E11" s="8">
        <v>76</v>
      </c>
      <c r="F11" s="8">
        <v>87</v>
      </c>
      <c r="G11" s="3"/>
      <c r="H11" s="8">
        <v>109</v>
      </c>
      <c r="I11" s="8">
        <v>125</v>
      </c>
      <c r="J11" s="8">
        <f t="shared" ref="J11:J15" si="0">SUM(C11:I11)</f>
        <v>482</v>
      </c>
      <c r="K11" s="18">
        <f t="shared" ref="K11:K15" si="1">AVERAGE(C11:I11)</f>
        <v>80.333333333333329</v>
      </c>
      <c r="M11" s="23">
        <v>0.58333333333333304</v>
      </c>
      <c r="N11" s="9">
        <v>92</v>
      </c>
      <c r="O11" s="8">
        <v>99</v>
      </c>
      <c r="P11" s="8">
        <v>98</v>
      </c>
      <c r="Q11" s="8">
        <v>87</v>
      </c>
      <c r="R11" s="8">
        <v>85</v>
      </c>
      <c r="S11" s="11">
        <v>33</v>
      </c>
    </row>
    <row r="12" spans="2:19" ht="18.75" customHeight="1" x14ac:dyDescent="0.2">
      <c r="B12" s="3" t="s">
        <v>33</v>
      </c>
      <c r="C12" s="8">
        <v>60</v>
      </c>
      <c r="D12" s="8">
        <v>83</v>
      </c>
      <c r="E12" s="8">
        <v>99</v>
      </c>
      <c r="F12" s="8">
        <v>107</v>
      </c>
      <c r="G12" s="3"/>
      <c r="H12" s="8">
        <v>123</v>
      </c>
      <c r="I12" s="8">
        <v>136</v>
      </c>
      <c r="J12" s="8">
        <f t="shared" si="0"/>
        <v>608</v>
      </c>
      <c r="K12" s="18">
        <f t="shared" si="1"/>
        <v>101.33333333333333</v>
      </c>
      <c r="M12" s="23">
        <v>0.625</v>
      </c>
      <c r="N12" s="9">
        <v>84</v>
      </c>
      <c r="O12" s="8">
        <v>93</v>
      </c>
      <c r="P12" s="8">
        <v>94</v>
      </c>
      <c r="Q12" s="8">
        <v>97</v>
      </c>
      <c r="R12" s="8">
        <v>74</v>
      </c>
      <c r="S12" s="11">
        <v>28</v>
      </c>
    </row>
    <row r="13" spans="2:19" ht="18.75" customHeight="1" x14ac:dyDescent="0.2">
      <c r="B13" s="3" t="s">
        <v>34</v>
      </c>
      <c r="C13" s="8">
        <v>40</v>
      </c>
      <c r="D13" s="8">
        <v>67</v>
      </c>
      <c r="E13" s="8">
        <v>82</v>
      </c>
      <c r="F13" s="8">
        <v>56</v>
      </c>
      <c r="G13" s="3"/>
      <c r="H13" s="8">
        <v>78</v>
      </c>
      <c r="I13" s="8">
        <v>102</v>
      </c>
      <c r="J13" s="8">
        <f t="shared" si="0"/>
        <v>425</v>
      </c>
      <c r="K13" s="18">
        <f t="shared" si="1"/>
        <v>70.833333333333329</v>
      </c>
      <c r="M13" s="23">
        <v>0.66666666666666696</v>
      </c>
      <c r="N13" s="9">
        <v>75</v>
      </c>
      <c r="O13" s="8">
        <v>80</v>
      </c>
      <c r="P13" s="8">
        <v>96</v>
      </c>
      <c r="Q13" s="8">
        <v>78</v>
      </c>
      <c r="R13" s="8">
        <v>62</v>
      </c>
      <c r="S13" s="11">
        <v>25</v>
      </c>
    </row>
    <row r="14" spans="2:19" ht="18.75" customHeight="1" x14ac:dyDescent="0.2">
      <c r="B14" s="3" t="s">
        <v>35</v>
      </c>
      <c r="C14" s="8">
        <v>92</v>
      </c>
      <c r="D14" s="8">
        <v>71</v>
      </c>
      <c r="E14" s="8">
        <v>67</v>
      </c>
      <c r="F14" s="8">
        <v>80</v>
      </c>
      <c r="G14" s="3"/>
      <c r="H14" s="8">
        <v>73</v>
      </c>
      <c r="I14" s="8">
        <v>71</v>
      </c>
      <c r="J14" s="8">
        <f t="shared" si="0"/>
        <v>454</v>
      </c>
      <c r="K14" s="18">
        <f t="shared" si="1"/>
        <v>75.666666666666671</v>
      </c>
      <c r="M14" s="23">
        <v>0.70833333333333304</v>
      </c>
      <c r="N14" s="20">
        <v>68</v>
      </c>
      <c r="O14" s="3">
        <v>78</v>
      </c>
      <c r="P14" s="3">
        <v>112</v>
      </c>
      <c r="Q14" s="3">
        <v>82</v>
      </c>
      <c r="R14" s="3">
        <v>80</v>
      </c>
      <c r="S14" s="3">
        <v>21</v>
      </c>
    </row>
    <row r="15" spans="2:19" ht="18.75" customHeight="1" x14ac:dyDescent="0.2">
      <c r="B15" s="3" t="s">
        <v>36</v>
      </c>
      <c r="C15" s="8">
        <v>5</v>
      </c>
      <c r="D15" s="8">
        <v>10</v>
      </c>
      <c r="E15" s="8">
        <v>12</v>
      </c>
      <c r="F15" s="8">
        <v>27</v>
      </c>
      <c r="G15" s="3"/>
      <c r="H15" s="8">
        <v>24</v>
      </c>
      <c r="I15" s="8">
        <v>34</v>
      </c>
      <c r="J15" s="8">
        <f t="shared" si="0"/>
        <v>112</v>
      </c>
      <c r="K15" s="18">
        <f t="shared" si="1"/>
        <v>18.666666666666668</v>
      </c>
      <c r="M15" s="23">
        <v>0.75</v>
      </c>
      <c r="N15" s="9">
        <v>83</v>
      </c>
      <c r="O15" s="8">
        <v>105</v>
      </c>
      <c r="P15" s="8">
        <v>127</v>
      </c>
      <c r="Q15" s="8">
        <v>85</v>
      </c>
      <c r="R15" s="8">
        <v>93</v>
      </c>
      <c r="S15" s="8">
        <v>23</v>
      </c>
    </row>
    <row r="16" spans="2:19" ht="18.75" customHeight="1" x14ac:dyDescent="0.2">
      <c r="B16" s="19" t="s">
        <v>9</v>
      </c>
      <c r="C16" s="8">
        <f>SUM(C10:C15)</f>
        <v>263</v>
      </c>
      <c r="D16" s="8">
        <f t="shared" ref="D16:J16" si="2">SUM(D10:D15)</f>
        <v>313</v>
      </c>
      <c r="E16" s="8">
        <f t="shared" si="2"/>
        <v>393</v>
      </c>
      <c r="F16" s="8">
        <f t="shared" si="2"/>
        <v>413</v>
      </c>
      <c r="G16" s="8">
        <f t="shared" si="2"/>
        <v>0</v>
      </c>
      <c r="H16" s="8">
        <f t="shared" si="2"/>
        <v>470</v>
      </c>
      <c r="I16" s="8">
        <f t="shared" si="2"/>
        <v>570</v>
      </c>
      <c r="J16" s="8">
        <f t="shared" si="2"/>
        <v>2422</v>
      </c>
      <c r="K16" s="16"/>
      <c r="M16" s="23">
        <v>0.79166666666666663</v>
      </c>
      <c r="N16" s="10">
        <v>96</v>
      </c>
      <c r="O16" s="21">
        <v>101</v>
      </c>
      <c r="P16" s="21">
        <v>118</v>
      </c>
      <c r="Q16" s="21">
        <v>98</v>
      </c>
      <c r="R16" s="8">
        <v>96</v>
      </c>
      <c r="S16" s="8">
        <v>48</v>
      </c>
    </row>
    <row r="17" spans="2:11" ht="18.75" customHeight="1" x14ac:dyDescent="0.2">
      <c r="B17" s="19" t="s">
        <v>56</v>
      </c>
      <c r="C17" s="15">
        <f t="shared" ref="C17:I17" si="3">C16/$J$16</f>
        <v>0.10858794384805945</v>
      </c>
      <c r="D17" s="15">
        <f t="shared" si="3"/>
        <v>0.12923203963666391</v>
      </c>
      <c r="E17" s="15">
        <f t="shared" si="3"/>
        <v>0.16226259289843104</v>
      </c>
      <c r="F17" s="15">
        <f t="shared" si="3"/>
        <v>0.17052023121387283</v>
      </c>
      <c r="G17" s="15">
        <f t="shared" si="3"/>
        <v>0</v>
      </c>
      <c r="H17" s="15">
        <f t="shared" si="3"/>
        <v>0.19405450041288191</v>
      </c>
      <c r="I17" s="15">
        <f t="shared" si="3"/>
        <v>0.23534269199009084</v>
      </c>
      <c r="J17" s="15">
        <f>J16/$J$16</f>
        <v>1</v>
      </c>
      <c r="K17" s="16"/>
    </row>
    <row r="19" spans="2:11" ht="18.75" customHeight="1" x14ac:dyDescent="0.2">
      <c r="B19" s="2" t="s">
        <v>37</v>
      </c>
      <c r="K19" s="22" t="s">
        <v>54</v>
      </c>
    </row>
    <row r="20" spans="2:11" ht="18.75" customHeight="1" x14ac:dyDescent="0.2">
      <c r="B20" s="3" t="s">
        <v>2</v>
      </c>
      <c r="C20" s="14" t="s">
        <v>47</v>
      </c>
      <c r="D20" s="14" t="s">
        <v>48</v>
      </c>
      <c r="E20" s="14" t="s">
        <v>49</v>
      </c>
      <c r="F20" s="14" t="s">
        <v>50</v>
      </c>
      <c r="G20" s="14" t="s">
        <v>51</v>
      </c>
      <c r="H20" s="14" t="s">
        <v>52</v>
      </c>
      <c r="I20" s="14" t="s">
        <v>53</v>
      </c>
      <c r="J20" s="3" t="s">
        <v>9</v>
      </c>
      <c r="K20" s="3" t="s">
        <v>30</v>
      </c>
    </row>
    <row r="21" spans="2:11" ht="18.75" customHeight="1" x14ac:dyDescent="0.2">
      <c r="B21" s="3" t="s">
        <v>31</v>
      </c>
      <c r="C21" s="3"/>
      <c r="D21" s="3"/>
      <c r="E21" s="3"/>
      <c r="F21" s="3"/>
      <c r="G21" s="3"/>
      <c r="H21" s="3"/>
      <c r="I21" s="3"/>
      <c r="J21" s="13">
        <f>SUM(C21:I21)</f>
        <v>0</v>
      </c>
      <c r="K21" s="3" t="e">
        <f>AVERAGE(C21:I21)</f>
        <v>#DIV/0!</v>
      </c>
    </row>
    <row r="22" spans="2:11" ht="18.75" customHeight="1" x14ac:dyDescent="0.2">
      <c r="B22" s="3" t="s">
        <v>32</v>
      </c>
      <c r="C22" s="3"/>
      <c r="D22" s="3"/>
      <c r="E22" s="3"/>
      <c r="F22" s="3"/>
      <c r="G22" s="3"/>
      <c r="H22" s="3"/>
      <c r="I22" s="3"/>
      <c r="J22" s="13">
        <f t="shared" ref="J22:J26" si="4">SUM(C22:I22)</f>
        <v>0</v>
      </c>
      <c r="K22" s="3" t="e">
        <f t="shared" ref="K22:K26" si="5">AVERAGE(C22:I22)</f>
        <v>#DIV/0!</v>
      </c>
    </row>
    <row r="23" spans="2:11" ht="18.75" customHeight="1" x14ac:dyDescent="0.2">
      <c r="B23" s="3" t="s">
        <v>33</v>
      </c>
      <c r="C23" s="3"/>
      <c r="D23" s="3"/>
      <c r="E23" s="3"/>
      <c r="F23" s="3"/>
      <c r="G23" s="3"/>
      <c r="H23" s="3"/>
      <c r="I23" s="3"/>
      <c r="J23" s="13">
        <f t="shared" si="4"/>
        <v>0</v>
      </c>
      <c r="K23" s="3" t="e">
        <f t="shared" si="5"/>
        <v>#DIV/0!</v>
      </c>
    </row>
    <row r="24" spans="2:11" ht="18.75" customHeight="1" x14ac:dyDescent="0.2">
      <c r="B24" s="3" t="s">
        <v>34</v>
      </c>
      <c r="C24" s="3"/>
      <c r="D24" s="3"/>
      <c r="E24" s="3"/>
      <c r="F24" s="3"/>
      <c r="G24" s="3"/>
      <c r="H24" s="3"/>
      <c r="I24" s="3"/>
      <c r="J24" s="13">
        <f t="shared" si="4"/>
        <v>0</v>
      </c>
      <c r="K24" s="3" t="e">
        <f t="shared" si="5"/>
        <v>#DIV/0!</v>
      </c>
    </row>
    <row r="25" spans="2:11" ht="18.75" customHeight="1" x14ac:dyDescent="0.2">
      <c r="B25" s="3" t="s">
        <v>35</v>
      </c>
      <c r="C25" s="3"/>
      <c r="D25" s="3"/>
      <c r="E25" s="3"/>
      <c r="F25" s="3"/>
      <c r="G25" s="3"/>
      <c r="H25" s="3"/>
      <c r="I25" s="3"/>
      <c r="J25" s="13">
        <f t="shared" si="4"/>
        <v>0</v>
      </c>
      <c r="K25" s="3" t="e">
        <f t="shared" si="5"/>
        <v>#DIV/0!</v>
      </c>
    </row>
    <row r="26" spans="2:11" ht="18.75" customHeight="1" x14ac:dyDescent="0.2">
      <c r="B26" s="3" t="s">
        <v>36</v>
      </c>
      <c r="C26" s="3"/>
      <c r="D26" s="3"/>
      <c r="E26" s="3"/>
      <c r="F26" s="3"/>
      <c r="G26" s="3"/>
      <c r="H26" s="3"/>
      <c r="I26" s="3"/>
      <c r="J26" s="13">
        <f t="shared" si="4"/>
        <v>0</v>
      </c>
      <c r="K26" s="3" t="e">
        <f t="shared" si="5"/>
        <v>#DIV/0!</v>
      </c>
    </row>
    <row r="27" spans="2:11" ht="18.75" customHeight="1" x14ac:dyDescent="0.2">
      <c r="B27" s="19" t="s">
        <v>9</v>
      </c>
      <c r="C27" s="12">
        <f>SUM(C21:C26)</f>
        <v>0</v>
      </c>
      <c r="D27" s="12">
        <f>SUM(D21:D26)</f>
        <v>0</v>
      </c>
      <c r="E27" s="12">
        <f t="shared" ref="E27:I27" si="6">SUM(E21:E26)</f>
        <v>0</v>
      </c>
      <c r="F27" s="12">
        <f t="shared" si="6"/>
        <v>0</v>
      </c>
      <c r="G27" s="12">
        <f t="shared" si="6"/>
        <v>0</v>
      </c>
      <c r="H27" s="12">
        <f t="shared" si="6"/>
        <v>0</v>
      </c>
      <c r="I27" s="12">
        <f t="shared" si="6"/>
        <v>0</v>
      </c>
      <c r="J27" s="13">
        <f>SUM(J21:J26)</f>
        <v>0</v>
      </c>
      <c r="K27" s="16"/>
    </row>
    <row r="28" spans="2:11" ht="18.75" customHeight="1" x14ac:dyDescent="0.2">
      <c r="B28" s="19" t="s">
        <v>56</v>
      </c>
      <c r="C28" s="15">
        <f t="shared" ref="C28:I28" si="7">C27/$J$16</f>
        <v>0</v>
      </c>
      <c r="D28" s="15">
        <f t="shared" si="7"/>
        <v>0</v>
      </c>
      <c r="E28" s="15">
        <f t="shared" si="7"/>
        <v>0</v>
      </c>
      <c r="F28" s="15">
        <f t="shared" si="7"/>
        <v>0</v>
      </c>
      <c r="G28" s="15">
        <f t="shared" si="7"/>
        <v>0</v>
      </c>
      <c r="H28" s="15">
        <f t="shared" si="7"/>
        <v>0</v>
      </c>
      <c r="I28" s="15">
        <f t="shared" si="7"/>
        <v>0</v>
      </c>
      <c r="J28" s="15">
        <f>J27/$J$16</f>
        <v>0</v>
      </c>
      <c r="K28" s="16"/>
    </row>
    <row r="30" spans="2:11" ht="18.75" customHeight="1" x14ac:dyDescent="0.2">
      <c r="H30" s="7"/>
    </row>
  </sheetData>
  <phoneticPr fontId="4"/>
  <pageMargins left="0.7" right="0.7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課題例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2019-05-21T02:07:40Z</dcterms:created>
  <dcterms:modified xsi:type="dcterms:W3CDTF">2025-02-11T23:41:57Z</dcterms:modified>
</cp:coreProperties>
</file>