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F1D87F29-37B2-442E-BAF8-DDCCE12768AA}" xr6:coauthVersionLast="47" xr6:coauthVersionMax="47" xr10:uidLastSave="{00000000-0000-0000-0000-000000000000}"/>
  <bookViews>
    <workbookView xWindow="28680" yWindow="-120" windowWidth="29040" windowHeight="15720" activeTab="1" xr2:uid="{115D08EF-E6C8-9447-9448-581DD4088D48}"/>
  </bookViews>
  <sheets>
    <sheet name="設問" sheetId="8" r:id="rId1"/>
    <sheet name="出店分析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2" l="1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2" i="2"/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2" i="2"/>
</calcChain>
</file>

<file path=xl/sharedStrings.xml><?xml version="1.0" encoding="utf-8"?>
<sst xmlns="http://schemas.openxmlformats.org/spreadsheetml/2006/main" count="130" uniqueCount="85">
  <si>
    <t>都道府県</t>
    <rPh sb="0" eb="4">
      <t xml:space="preserve">トドウフケン </t>
    </rPh>
    <phoneticPr fontId="2"/>
  </si>
  <si>
    <t>地方</t>
    <rPh sb="0" eb="2">
      <t xml:space="preserve">チホウ </t>
    </rPh>
    <phoneticPr fontId="2"/>
  </si>
  <si>
    <t>北海道</t>
  </si>
  <si>
    <t>1北海道</t>
    <rPh sb="1" eb="4">
      <t xml:space="preserve">ホッカイドウ </t>
    </rPh>
    <phoneticPr fontId="2"/>
  </si>
  <si>
    <t>青森県</t>
  </si>
  <si>
    <t>2東北</t>
    <rPh sb="1" eb="3">
      <t xml:space="preserve">トウホク </t>
    </rPh>
    <phoneticPr fontId="2"/>
  </si>
  <si>
    <t>岩手県</t>
  </si>
  <si>
    <t>宮城県</t>
  </si>
  <si>
    <t>秋田県</t>
  </si>
  <si>
    <t>山形県</t>
  </si>
  <si>
    <t>福島県</t>
  </si>
  <si>
    <t>茨城県</t>
  </si>
  <si>
    <t>3関東</t>
    <rPh sb="1" eb="3">
      <t xml:space="preserve">カントウ </t>
    </rPh>
    <phoneticPr fontId="2"/>
  </si>
  <si>
    <t>栃木県</t>
  </si>
  <si>
    <t>群馬県</t>
  </si>
  <si>
    <t>合計</t>
    <rPh sb="0" eb="2">
      <t xml:space="preserve">ゴウケイ </t>
    </rPh>
    <phoneticPr fontId="2"/>
  </si>
  <si>
    <t>埼玉県</t>
  </si>
  <si>
    <t>千葉県</t>
  </si>
  <si>
    <t>東京都</t>
  </si>
  <si>
    <t>神奈川県</t>
  </si>
  <si>
    <t>新潟県</t>
  </si>
  <si>
    <t>4北陸</t>
    <rPh sb="1" eb="3">
      <t xml:space="preserve">ホクリク </t>
    </rPh>
    <phoneticPr fontId="2"/>
  </si>
  <si>
    <t>富山県</t>
  </si>
  <si>
    <t>石川県</t>
  </si>
  <si>
    <t>福井県</t>
  </si>
  <si>
    <t>山梨県</t>
  </si>
  <si>
    <t>3関東</t>
    <rPh sb="1" eb="2">
      <t xml:space="preserve">カントウ </t>
    </rPh>
    <phoneticPr fontId="2"/>
  </si>
  <si>
    <t>長野県</t>
  </si>
  <si>
    <t>岐阜県</t>
  </si>
  <si>
    <t>5東海</t>
    <rPh sb="1" eb="3">
      <t xml:space="preserve">トウカイ </t>
    </rPh>
    <phoneticPr fontId="2"/>
  </si>
  <si>
    <t>静岡県</t>
  </si>
  <si>
    <t>愛知県</t>
  </si>
  <si>
    <t>三重県</t>
  </si>
  <si>
    <t>滋賀県</t>
  </si>
  <si>
    <t>6近畿</t>
    <rPh sb="1" eb="3">
      <t xml:space="preserve">キンキ </t>
    </rPh>
    <phoneticPr fontId="2"/>
  </si>
  <si>
    <t>京都府</t>
  </si>
  <si>
    <t>大阪府</t>
  </si>
  <si>
    <t>兵庫県</t>
  </si>
  <si>
    <t>奈良県</t>
  </si>
  <si>
    <t>和歌山県</t>
  </si>
  <si>
    <t>鳥取県</t>
  </si>
  <si>
    <t>7中国</t>
    <rPh sb="1" eb="3">
      <t xml:space="preserve">チュウゴク </t>
    </rPh>
    <phoneticPr fontId="2"/>
  </si>
  <si>
    <t>島根県</t>
  </si>
  <si>
    <t>岡山県</t>
  </si>
  <si>
    <t>広島県</t>
  </si>
  <si>
    <t>山口県</t>
  </si>
  <si>
    <t>徳島県</t>
  </si>
  <si>
    <t>8四国</t>
    <rPh sb="1" eb="3">
      <t xml:space="preserve">シコク </t>
    </rPh>
    <phoneticPr fontId="2"/>
  </si>
  <si>
    <t>香川県</t>
  </si>
  <si>
    <t>愛媛県</t>
  </si>
  <si>
    <t>高知県</t>
  </si>
  <si>
    <t>福岡県</t>
  </si>
  <si>
    <t>9九州</t>
    <rPh sb="1" eb="3">
      <t xml:space="preserve">キュウシュウ </t>
    </rPh>
    <phoneticPr fontId="2"/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</si>
  <si>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</si>
  <si>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</si>
  <si>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</si>
  <si>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</si>
  <si>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</si>
  <si>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</si>
  <si>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</si>
  <si>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課題3</t>
    <rPh sb="0" eb="2">
      <t>カダイ</t>
    </rPh>
    <phoneticPr fontId="2"/>
  </si>
  <si>
    <t>課題3－1</t>
    <rPh sb="0" eb="2">
      <t>カダイ</t>
    </rPh>
    <phoneticPr fontId="2"/>
  </si>
  <si>
    <t>課題3－2</t>
    <rPh sb="0" eb="2">
      <t>カダイ</t>
    </rPh>
    <phoneticPr fontId="2"/>
  </si>
  <si>
    <t>課題3－3</t>
    <rPh sb="0" eb="2">
      <t>カダイ</t>
    </rPh>
    <phoneticPr fontId="2"/>
  </si>
  <si>
    <t>焼肉クイーン店舗数</t>
    <rPh sb="0" eb="2">
      <t>ヤキニク</t>
    </rPh>
    <rPh sb="6" eb="8">
      <t>テンポ</t>
    </rPh>
    <phoneticPr fontId="2"/>
  </si>
  <si>
    <t>天下ずし店舗数</t>
    <rPh sb="0" eb="2">
      <t>テンカ</t>
    </rPh>
    <rPh sb="4" eb="7">
      <t>テンポスウ</t>
    </rPh>
    <phoneticPr fontId="2"/>
  </si>
  <si>
    <t>天下ずし不足数</t>
  </si>
  <si>
    <t>天下ずし不足数</t>
    <phoneticPr fontId="2"/>
  </si>
  <si>
    <t>焼肉クイーン不足数</t>
  </si>
  <si>
    <t>焼肉クイーン不足数</t>
    <phoneticPr fontId="2"/>
  </si>
  <si>
    <t>焼肉クイーン達成率</t>
    <rPh sb="6" eb="8">
      <t>タッセイ</t>
    </rPh>
    <phoneticPr fontId="2"/>
  </si>
  <si>
    <t>天下ずし達成率</t>
    <rPh sb="4" eb="6">
      <t>タッセイ</t>
    </rPh>
    <phoneticPr fontId="2"/>
  </si>
  <si>
    <t>焼肉クイーン今年度出店計画</t>
    <rPh sb="6" eb="9">
      <t>コンネンド</t>
    </rPh>
    <rPh sb="9" eb="13">
      <t>シュッテンケイカク</t>
    </rPh>
    <phoneticPr fontId="2"/>
  </si>
  <si>
    <t>天下ずし今年度出店計画</t>
    <rPh sb="4" eb="7">
      <t>コンネンド</t>
    </rPh>
    <rPh sb="7" eb="11">
      <t>シュッテンケイカク</t>
    </rPh>
    <phoneticPr fontId="2"/>
  </si>
  <si>
    <t>都道府県</t>
  </si>
  <si>
    <t>焼肉チェーン店と回転ずしチェーン店現在の店舗数と今後の出店計画について、集計をしてください。A列からH列に都道府県別の店舗数・出店計画・計画に対する不足数を示しています。</t>
    <rPh sb="0" eb="2">
      <t>ヤキニク</t>
    </rPh>
    <rPh sb="6" eb="7">
      <t>テン</t>
    </rPh>
    <rPh sb="8" eb="10">
      <t>カイテン</t>
    </rPh>
    <rPh sb="16" eb="17">
      <t>テン</t>
    </rPh>
    <rPh sb="17" eb="19">
      <t>ゲンザイ</t>
    </rPh>
    <rPh sb="20" eb="23">
      <t>テンポスウ</t>
    </rPh>
    <rPh sb="24" eb="26">
      <t>コンゴ</t>
    </rPh>
    <rPh sb="27" eb="29">
      <t>シュッテン</t>
    </rPh>
    <rPh sb="29" eb="31">
      <t>ケイカク</t>
    </rPh>
    <rPh sb="36" eb="38">
      <t>シュウケイ</t>
    </rPh>
    <rPh sb="47" eb="48">
      <t xml:space="preserve">レツカラ </t>
    </rPh>
    <rPh sb="51" eb="52">
      <t xml:space="preserve">レツニ </t>
    </rPh>
    <rPh sb="57" eb="58">
      <t>ベツ</t>
    </rPh>
    <rPh sb="59" eb="62">
      <t>テンポスウ</t>
    </rPh>
    <rPh sb="63" eb="67">
      <t>シュッテンケイカク</t>
    </rPh>
    <rPh sb="68" eb="70">
      <t>ケイカク</t>
    </rPh>
    <rPh sb="71" eb="72">
      <t>タイ</t>
    </rPh>
    <rPh sb="74" eb="77">
      <t>フソクスウ</t>
    </rPh>
    <rPh sb="78" eb="79">
      <t>シメ</t>
    </rPh>
    <phoneticPr fontId="2"/>
  </si>
  <si>
    <t>L列からR列に、地方(B列)別に集計してください。
L列には、UNIQUE関数を使って「地方」項目を答えなさい。</t>
    <rPh sb="9" eb="10">
      <t xml:space="preserve">レツノ </t>
    </rPh>
    <rPh sb="15" eb="16">
      <t/>
    </rPh>
    <rPh sb="16" eb="18">
      <t xml:space="preserve">シュウケイ </t>
    </rPh>
    <rPh sb="27" eb="28">
      <t>レツ</t>
    </rPh>
    <rPh sb="37" eb="39">
      <t>カンスウ</t>
    </rPh>
    <rPh sb="40" eb="41">
      <t>ツカ</t>
    </rPh>
    <rPh sb="44" eb="46">
      <t>チホウ</t>
    </rPh>
    <rPh sb="47" eb="49">
      <t>コウモク</t>
    </rPh>
    <rPh sb="50" eb="51">
      <t>コタ</t>
    </rPh>
    <phoneticPr fontId="2"/>
  </si>
  <si>
    <t>M～R列には、SUMIF関数を使って集計して答えなさい。</t>
    <rPh sb="3" eb="4">
      <t>レツ</t>
    </rPh>
    <rPh sb="12" eb="14">
      <t>カンスウ</t>
    </rPh>
    <rPh sb="15" eb="16">
      <t>ツカ</t>
    </rPh>
    <rPh sb="18" eb="20">
      <t>シュウケイ</t>
    </rPh>
    <phoneticPr fontId="2"/>
  </si>
  <si>
    <t>M～R列には、11行目に全国の合計を答えなさい。</t>
    <rPh sb="9" eb="11">
      <t xml:space="preserve">ギョウメニ </t>
    </rPh>
    <rPh sb="12" eb="14">
      <t xml:space="preserve">ゼンコクノ </t>
    </rPh>
    <rPh sb="15" eb="17">
      <t xml:space="preserve">ゴウケイヲ </t>
    </rPh>
    <rPh sb="18" eb="19">
      <t>コタ</t>
    </rPh>
    <phoneticPr fontId="2"/>
  </si>
  <si>
    <t>S～T列には、達成率を答えなさい。</t>
    <rPh sb="7" eb="10">
      <t>タッセイリツ</t>
    </rPh>
    <rPh sb="11" eb="12">
      <t>コタ</t>
    </rPh>
    <phoneticPr fontId="2"/>
  </si>
  <si>
    <t>V列からW列に、地方(L列)別に、達成率(I列)の昇順で並び替えて答えなさい。</t>
    <rPh sb="8" eb="10">
      <t xml:space="preserve">チホウ </t>
    </rPh>
    <rPh sb="10" eb="11">
      <t xml:space="preserve">ベツニ </t>
    </rPh>
    <rPh sb="13" eb="14">
      <t xml:space="preserve">レツ </t>
    </rPh>
    <rPh sb="17" eb="20">
      <t>タッセイリツ</t>
    </rPh>
    <rPh sb="22" eb="23">
      <t xml:space="preserve">レツ </t>
    </rPh>
    <rPh sb="25" eb="27">
      <t>ショウジュン</t>
    </rPh>
    <rPh sb="28" eb="29">
      <t xml:space="preserve">ナラビカエヨ </t>
    </rPh>
    <phoneticPr fontId="2"/>
  </si>
  <si>
    <t>課題3－4</t>
    <rPh sb="0" eb="2">
      <t>カダイ</t>
    </rPh>
    <phoneticPr fontId="2"/>
  </si>
  <si>
    <t>課題3－5</t>
    <rPh sb="0" eb="2">
      <t>カダイ</t>
    </rPh>
    <phoneticPr fontId="2"/>
  </si>
  <si>
    <t>課題3－6</t>
    <rPh sb="0" eb="2">
      <t>カダイ</t>
    </rPh>
    <phoneticPr fontId="2"/>
  </si>
  <si>
    <t>V列からW列に、不足数(H列)が0でない都道府県のみを、昇順で並び替えて答えなさい。</t>
    <rPh sb="1" eb="2">
      <t xml:space="preserve">レツ </t>
    </rPh>
    <rPh sb="8" eb="11">
      <t xml:space="preserve">フソクスウ </t>
    </rPh>
    <rPh sb="11" eb="12">
      <t xml:space="preserve">レツ </t>
    </rPh>
    <rPh sb="14" eb="28">
      <t xml:space="preserve">ジツコヨウリツノ </t>
    </rPh>
    <rPh sb="28" eb="30">
      <t xml:space="preserve">ショウジュン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</si>
</sst>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>
      <alignment vertical="center"/>
    </xf>
    <xf numFmtId="1" fontId="3" fillId="0" borderId="2" xfId="0" applyNumberFormat="1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shrinkToFit="1"/>
    </xf>
    <xf numFmtId="176" fontId="5" fillId="0" borderId="4" xfId="0" applyNumberFormat="1" applyFont="1" applyBorder="1" applyAlignment="1">
      <alignment horizontal="right" vertical="center" shrinkToFit="1"/>
    </xf>
    <xf numFmtId="10" fontId="3" fillId="0" borderId="6" xfId="2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0" fontId="6" fillId="0" borderId="0" xfId="2" applyNumberFormat="1" applyFont="1" applyAlignment="1">
      <alignment vertical="center"/>
    </xf>
    <xf numFmtId="0" fontId="6" fillId="0" borderId="0" xfId="1" applyNumberFormat="1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852FD-69BF-4B49-BFEC-739A75DB602B}">
  <dimension ref="A1:B7"/>
  <sheetViews>
    <sheetView zoomScaleNormal="100" workbookViewId="0">
      <selection activeCell="B11" sqref="B11"/>
    </sheetView>
  </sheetViews>
  <sheetFormatPr defaultColWidth="11" defaultRowHeight="18.75"/>
  <cols>
    <col min="1" max="1" width="15.125" customWidth="1"/>
    <col min="2" max="2" width="67.875" style="20" customWidth="1"/>
  </cols>
  <sheetData>
    <row r="1" spans="1:2" ht="56.25">
      <c r="A1" s="1" t="s">
        <v>60</v>
      </c>
      <c r="B1" s="2" t="s">
        <v>75</v>
      </c>
    </row>
    <row r="2" spans="1:2" ht="37.5">
      <c r="A2" s="1" t="s">
        <v>61</v>
      </c>
      <c r="B2" s="2" t="s">
        <v>76</v>
      </c>
    </row>
    <row r="3" spans="1:2">
      <c r="A3" s="1" t="s">
        <v>62</v>
      </c>
      <c r="B3" s="2" t="s">
        <v>77</v>
      </c>
    </row>
    <row r="4" spans="1:2">
      <c r="A4" s="1" t="s">
        <v>63</v>
      </c>
      <c r="B4" s="2" t="s">
        <v>78</v>
      </c>
    </row>
    <row r="5" spans="1:2">
      <c r="A5" s="1" t="s">
        <v>81</v>
      </c>
      <c r="B5" s="2" t="s">
        <v>79</v>
      </c>
    </row>
    <row r="6" spans="1:2">
      <c r="A6" s="1" t="s">
        <v>82</v>
      </c>
      <c r="B6" s="2" t="s">
        <v>80</v>
      </c>
    </row>
    <row r="7" spans="1:2" ht="37.5">
      <c r="A7" s="1" t="s">
        <v>83</v>
      </c>
      <c r="B7" s="2" t="s">
        <v>84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2F814-84E3-FB4A-87E5-B65A564DAF82}">
  <dimension ref="A1:W48"/>
  <sheetViews>
    <sheetView tabSelected="1" zoomScaleNormal="100" workbookViewId="0">
      <selection activeCell="A2" sqref="A2"/>
    </sheetView>
  </sheetViews>
  <sheetFormatPr defaultColWidth="10.875" defaultRowHeight="18.75"/>
  <cols>
    <col min="1" max="1" width="12" style="3" customWidth="1"/>
    <col min="2" max="2" width="8.625" style="3" bestFit="1" customWidth="1"/>
    <col min="3" max="6" width="7.375" style="3" customWidth="1"/>
    <col min="7" max="8" width="7" style="3" bestFit="1" customWidth="1"/>
    <col min="9" max="10" width="10.875" style="3" customWidth="1"/>
    <col min="11" max="11" width="10.875" style="3"/>
    <col min="12" max="18" width="9.375" style="3" customWidth="1"/>
    <col min="19" max="20" width="11.25" style="3" bestFit="1" customWidth="1"/>
    <col min="21" max="16384" width="10.875" style="3"/>
  </cols>
  <sheetData>
    <row r="1" spans="1:23" ht="93.75">
      <c r="A1" s="12" t="s">
        <v>0</v>
      </c>
      <c r="B1" s="12" t="s">
        <v>1</v>
      </c>
      <c r="C1" s="7" t="s">
        <v>64</v>
      </c>
      <c r="D1" s="13" t="s">
        <v>65</v>
      </c>
      <c r="E1" s="14" t="s">
        <v>72</v>
      </c>
      <c r="F1" s="14" t="s">
        <v>73</v>
      </c>
      <c r="G1" s="15" t="s">
        <v>69</v>
      </c>
      <c r="H1" s="15" t="s">
        <v>67</v>
      </c>
      <c r="I1" s="6" t="s">
        <v>70</v>
      </c>
      <c r="J1" s="6" t="s">
        <v>71</v>
      </c>
      <c r="L1" s="16" t="s">
        <v>1</v>
      </c>
      <c r="M1" s="16" t="s">
        <v>64</v>
      </c>
      <c r="N1" s="16" t="s">
        <v>65</v>
      </c>
      <c r="O1" s="16" t="s">
        <v>72</v>
      </c>
      <c r="P1" s="16" t="s">
        <v>73</v>
      </c>
      <c r="Q1" s="16" t="s">
        <v>68</v>
      </c>
      <c r="R1" s="16" t="s">
        <v>66</v>
      </c>
      <c r="S1" s="16" t="s">
        <v>70</v>
      </c>
      <c r="T1" s="16" t="s">
        <v>71</v>
      </c>
      <c r="V1" s="21" t="s">
        <v>74</v>
      </c>
      <c r="W1" s="11" t="s">
        <v>70</v>
      </c>
    </row>
    <row r="2" spans="1:23">
      <c r="A2" s="7" t="s">
        <v>2</v>
      </c>
      <c r="B2" s="5" t="s">
        <v>3</v>
      </c>
      <c r="C2" s="8">
        <v>5</v>
      </c>
      <c r="D2" s="9">
        <v>15</v>
      </c>
      <c r="E2" s="4">
        <v>11</v>
      </c>
      <c r="F2" s="4">
        <v>19</v>
      </c>
      <c r="G2" s="8">
        <f>E2-C2</f>
        <v>6</v>
      </c>
      <c r="H2" s="8">
        <f>F2-D2</f>
        <v>4</v>
      </c>
      <c r="I2" s="10">
        <f>C2/E2</f>
        <v>0.45454545454545453</v>
      </c>
      <c r="J2" s="10">
        <f>D2/F2</f>
        <v>0.78947368421052633</v>
      </c>
      <c r="L2" s="17"/>
      <c r="M2" s="17"/>
      <c r="N2" s="17"/>
      <c r="O2" s="17"/>
      <c r="P2" s="17"/>
      <c r="Q2" s="17"/>
      <c r="R2" s="17"/>
      <c r="S2" s="18"/>
      <c r="T2" s="18"/>
      <c r="V2" s="17"/>
      <c r="W2" s="17"/>
    </row>
    <row r="3" spans="1:23">
      <c r="A3" s="7" t="s">
        <v>4</v>
      </c>
      <c r="B3" s="5" t="s">
        <v>5</v>
      </c>
      <c r="C3" s="8">
        <v>1</v>
      </c>
      <c r="D3" s="9">
        <v>4</v>
      </c>
      <c r="E3" s="4">
        <v>3</v>
      </c>
      <c r="F3" s="4">
        <v>5</v>
      </c>
      <c r="G3" s="8">
        <f t="shared" ref="G3:H48" si="0">E3-C3</f>
        <v>2</v>
      </c>
      <c r="H3" s="8">
        <f t="shared" si="0"/>
        <v>1</v>
      </c>
      <c r="I3" s="10">
        <f t="shared" ref="I3:J48" si="1">C3/E3</f>
        <v>0.33333333333333331</v>
      </c>
      <c r="J3" s="10">
        <f t="shared" si="1"/>
        <v>0.8</v>
      </c>
      <c r="L3" s="17"/>
      <c r="M3" s="17"/>
      <c r="N3" s="17"/>
      <c r="O3" s="17"/>
      <c r="P3" s="17"/>
      <c r="Q3" s="17"/>
      <c r="R3" s="17"/>
      <c r="S3" s="18"/>
      <c r="T3" s="18"/>
      <c r="V3" s="17"/>
      <c r="W3" s="17"/>
    </row>
    <row r="4" spans="1:23">
      <c r="A4" s="7" t="s">
        <v>6</v>
      </c>
      <c r="B4" s="5" t="s">
        <v>5</v>
      </c>
      <c r="C4" s="8">
        <v>1</v>
      </c>
      <c r="D4" s="9">
        <v>4</v>
      </c>
      <c r="E4" s="4">
        <v>3</v>
      </c>
      <c r="F4" s="4">
        <v>5</v>
      </c>
      <c r="G4" s="8">
        <f t="shared" si="0"/>
        <v>2</v>
      </c>
      <c r="H4" s="8">
        <f t="shared" si="0"/>
        <v>1</v>
      </c>
      <c r="I4" s="10">
        <f t="shared" si="1"/>
        <v>0.33333333333333331</v>
      </c>
      <c r="J4" s="10">
        <f t="shared" si="1"/>
        <v>0.8</v>
      </c>
      <c r="L4" s="17"/>
      <c r="M4" s="17"/>
      <c r="N4" s="17"/>
      <c r="O4" s="17"/>
      <c r="P4" s="17"/>
      <c r="Q4" s="17"/>
      <c r="R4" s="17"/>
      <c r="S4" s="18"/>
      <c r="T4" s="18"/>
      <c r="V4" s="17"/>
      <c r="W4" s="17"/>
    </row>
    <row r="5" spans="1:23">
      <c r="A5" s="7" t="s">
        <v>7</v>
      </c>
      <c r="B5" s="5" t="s">
        <v>5</v>
      </c>
      <c r="C5" s="8">
        <v>2</v>
      </c>
      <c r="D5" s="9">
        <v>6</v>
      </c>
      <c r="E5" s="4">
        <v>4</v>
      </c>
      <c r="F5" s="4">
        <v>7</v>
      </c>
      <c r="G5" s="8">
        <f t="shared" si="0"/>
        <v>2</v>
      </c>
      <c r="H5" s="8">
        <f t="shared" si="0"/>
        <v>1</v>
      </c>
      <c r="I5" s="10">
        <f t="shared" si="1"/>
        <v>0.5</v>
      </c>
      <c r="J5" s="10">
        <f t="shared" si="1"/>
        <v>0.8571428571428571</v>
      </c>
      <c r="L5" s="17"/>
      <c r="M5" s="17"/>
      <c r="N5" s="17"/>
      <c r="O5" s="17"/>
      <c r="P5" s="17"/>
      <c r="Q5" s="17"/>
      <c r="R5" s="17"/>
      <c r="S5" s="18"/>
      <c r="T5" s="18"/>
      <c r="V5" s="17"/>
      <c r="W5" s="17"/>
    </row>
    <row r="6" spans="1:23">
      <c r="A6" s="7" t="s">
        <v>8</v>
      </c>
      <c r="B6" s="5" t="s">
        <v>5</v>
      </c>
      <c r="C6" s="8">
        <v>1</v>
      </c>
      <c r="D6" s="9">
        <v>4</v>
      </c>
      <c r="E6" s="4">
        <v>3</v>
      </c>
      <c r="F6" s="4">
        <v>5</v>
      </c>
      <c r="G6" s="8">
        <f t="shared" si="0"/>
        <v>2</v>
      </c>
      <c r="H6" s="8">
        <f t="shared" si="0"/>
        <v>1</v>
      </c>
      <c r="I6" s="10">
        <f t="shared" si="1"/>
        <v>0.33333333333333331</v>
      </c>
      <c r="J6" s="10">
        <f t="shared" si="1"/>
        <v>0.8</v>
      </c>
      <c r="L6" s="17"/>
      <c r="M6" s="17"/>
      <c r="N6" s="17"/>
      <c r="O6" s="17"/>
      <c r="P6" s="17"/>
      <c r="Q6" s="17"/>
      <c r="R6" s="17"/>
      <c r="S6" s="18"/>
      <c r="T6" s="18"/>
      <c r="V6" s="17"/>
      <c r="W6" s="17"/>
    </row>
    <row r="7" spans="1:23">
      <c r="A7" s="7" t="s">
        <v>9</v>
      </c>
      <c r="B7" s="5" t="s">
        <v>5</v>
      </c>
      <c r="C7" s="8">
        <v>1</v>
      </c>
      <c r="D7" s="9">
        <v>3</v>
      </c>
      <c r="E7" s="4">
        <v>2</v>
      </c>
      <c r="F7" s="4">
        <v>3</v>
      </c>
      <c r="G7" s="8">
        <f t="shared" si="0"/>
        <v>1</v>
      </c>
      <c r="H7" s="8">
        <f t="shared" si="0"/>
        <v>0</v>
      </c>
      <c r="I7" s="10">
        <f t="shared" si="1"/>
        <v>0.5</v>
      </c>
      <c r="J7" s="10">
        <f t="shared" si="1"/>
        <v>1</v>
      </c>
      <c r="L7" s="17"/>
      <c r="M7" s="17"/>
      <c r="N7" s="17"/>
      <c r="O7" s="17"/>
      <c r="P7" s="17"/>
      <c r="Q7" s="17"/>
      <c r="R7" s="17"/>
      <c r="S7" s="18"/>
      <c r="T7" s="18"/>
      <c r="V7" s="17"/>
      <c r="W7" s="17"/>
    </row>
    <row r="8" spans="1:23">
      <c r="A8" s="7" t="s">
        <v>10</v>
      </c>
      <c r="B8" s="5" t="s">
        <v>5</v>
      </c>
      <c r="C8" s="8">
        <v>2</v>
      </c>
      <c r="D8" s="9">
        <v>4</v>
      </c>
      <c r="E8" s="4">
        <v>3</v>
      </c>
      <c r="F8" s="4">
        <v>5</v>
      </c>
      <c r="G8" s="8">
        <f t="shared" si="0"/>
        <v>1</v>
      </c>
      <c r="H8" s="8">
        <f t="shared" si="0"/>
        <v>1</v>
      </c>
      <c r="I8" s="10">
        <f t="shared" si="1"/>
        <v>0.66666666666666663</v>
      </c>
      <c r="J8" s="10">
        <f t="shared" si="1"/>
        <v>0.8</v>
      </c>
      <c r="L8" s="17"/>
      <c r="M8" s="17"/>
      <c r="N8" s="17"/>
      <c r="O8" s="17"/>
      <c r="P8" s="17"/>
      <c r="Q8" s="17"/>
      <c r="R8" s="17"/>
      <c r="S8" s="18"/>
      <c r="T8" s="18"/>
      <c r="V8" s="17"/>
      <c r="W8" s="17"/>
    </row>
    <row r="9" spans="1:23">
      <c r="A9" s="7" t="s">
        <v>11</v>
      </c>
      <c r="B9" s="5" t="s">
        <v>12</v>
      </c>
      <c r="C9" s="8">
        <v>3</v>
      </c>
      <c r="D9" s="9">
        <v>11</v>
      </c>
      <c r="E9" s="4">
        <v>8</v>
      </c>
      <c r="F9" s="4">
        <v>14</v>
      </c>
      <c r="G9" s="8">
        <f t="shared" si="0"/>
        <v>5</v>
      </c>
      <c r="H9" s="8">
        <f t="shared" si="0"/>
        <v>3</v>
      </c>
      <c r="I9" s="10">
        <f t="shared" si="1"/>
        <v>0.375</v>
      </c>
      <c r="J9" s="10">
        <f t="shared" si="1"/>
        <v>0.7857142857142857</v>
      </c>
      <c r="L9" s="17"/>
      <c r="M9" s="17"/>
      <c r="N9" s="17"/>
      <c r="O9" s="17"/>
      <c r="P9" s="17"/>
      <c r="Q9" s="17"/>
      <c r="R9" s="17"/>
      <c r="S9" s="18"/>
      <c r="T9" s="18"/>
      <c r="V9" s="17"/>
      <c r="W9" s="17"/>
    </row>
    <row r="10" spans="1:23">
      <c r="A10" s="7" t="s">
        <v>13</v>
      </c>
      <c r="B10" s="5" t="s">
        <v>12</v>
      </c>
      <c r="C10" s="8">
        <v>2</v>
      </c>
      <c r="D10" s="9">
        <v>6</v>
      </c>
      <c r="E10" s="4">
        <v>5</v>
      </c>
      <c r="F10" s="4">
        <v>7</v>
      </c>
      <c r="G10" s="8">
        <f t="shared" si="0"/>
        <v>3</v>
      </c>
      <c r="H10" s="8">
        <f t="shared" si="0"/>
        <v>1</v>
      </c>
      <c r="I10" s="10">
        <f t="shared" si="1"/>
        <v>0.4</v>
      </c>
      <c r="J10" s="10">
        <f t="shared" si="1"/>
        <v>0.8571428571428571</v>
      </c>
      <c r="L10" s="17"/>
      <c r="M10" s="17"/>
      <c r="N10" s="17"/>
      <c r="O10" s="17"/>
      <c r="P10" s="17"/>
      <c r="Q10" s="17"/>
      <c r="R10" s="17"/>
      <c r="S10" s="18"/>
      <c r="T10" s="18"/>
      <c r="V10" s="17"/>
      <c r="W10" s="17"/>
    </row>
    <row r="11" spans="1:23">
      <c r="A11" s="7" t="s">
        <v>14</v>
      </c>
      <c r="B11" s="5" t="s">
        <v>12</v>
      </c>
      <c r="C11" s="8">
        <v>2</v>
      </c>
      <c r="D11" s="9">
        <v>6</v>
      </c>
      <c r="E11" s="4">
        <v>4</v>
      </c>
      <c r="F11" s="4">
        <v>7</v>
      </c>
      <c r="G11" s="8">
        <f t="shared" si="0"/>
        <v>2</v>
      </c>
      <c r="H11" s="8">
        <f t="shared" si="0"/>
        <v>1</v>
      </c>
      <c r="I11" s="10">
        <f t="shared" si="1"/>
        <v>0.5</v>
      </c>
      <c r="J11" s="10">
        <f t="shared" si="1"/>
        <v>0.8571428571428571</v>
      </c>
      <c r="L11" s="3" t="s">
        <v>15</v>
      </c>
      <c r="M11" s="19"/>
      <c r="N11" s="19"/>
      <c r="O11" s="19"/>
      <c r="P11" s="19"/>
      <c r="Q11" s="19"/>
      <c r="R11" s="19"/>
      <c r="S11" s="18"/>
      <c r="T11" s="18"/>
      <c r="V11" s="17"/>
      <c r="W11" s="17"/>
    </row>
    <row r="12" spans="1:23">
      <c r="A12" s="7" t="s">
        <v>16</v>
      </c>
      <c r="B12" s="5" t="s">
        <v>12</v>
      </c>
      <c r="C12" s="8">
        <v>6</v>
      </c>
      <c r="D12" s="9">
        <v>17</v>
      </c>
      <c r="E12" s="4">
        <v>12</v>
      </c>
      <c r="F12" s="4">
        <v>22</v>
      </c>
      <c r="G12" s="8">
        <f t="shared" si="0"/>
        <v>6</v>
      </c>
      <c r="H12" s="8">
        <f t="shared" si="0"/>
        <v>5</v>
      </c>
      <c r="I12" s="10">
        <f t="shared" si="1"/>
        <v>0.5</v>
      </c>
      <c r="J12" s="10">
        <f t="shared" si="1"/>
        <v>0.77272727272727271</v>
      </c>
      <c r="V12" s="17"/>
      <c r="W12" s="17"/>
    </row>
    <row r="13" spans="1:23">
      <c r="A13" s="7" t="s">
        <v>17</v>
      </c>
      <c r="B13" s="5" t="s">
        <v>12</v>
      </c>
      <c r="C13" s="8">
        <v>5</v>
      </c>
      <c r="D13" s="9">
        <v>16</v>
      </c>
      <c r="E13" s="4">
        <v>12</v>
      </c>
      <c r="F13" s="4">
        <v>20</v>
      </c>
      <c r="G13" s="8">
        <f t="shared" si="0"/>
        <v>7</v>
      </c>
      <c r="H13" s="8">
        <f t="shared" si="0"/>
        <v>4</v>
      </c>
      <c r="I13" s="10">
        <f t="shared" si="1"/>
        <v>0.41666666666666669</v>
      </c>
      <c r="J13" s="10">
        <f t="shared" si="1"/>
        <v>0.8</v>
      </c>
      <c r="V13" s="17"/>
      <c r="W13" s="17"/>
    </row>
    <row r="14" spans="1:23">
      <c r="A14" s="7" t="s">
        <v>18</v>
      </c>
      <c r="B14" s="5" t="s">
        <v>12</v>
      </c>
      <c r="C14" s="8">
        <v>10</v>
      </c>
      <c r="D14" s="9">
        <v>19</v>
      </c>
      <c r="E14" s="4">
        <v>14</v>
      </c>
      <c r="F14" s="4">
        <v>24</v>
      </c>
      <c r="G14" s="8">
        <f t="shared" si="0"/>
        <v>4</v>
      </c>
      <c r="H14" s="8">
        <f t="shared" si="0"/>
        <v>5</v>
      </c>
      <c r="I14" s="10">
        <f t="shared" si="1"/>
        <v>0.7142857142857143</v>
      </c>
      <c r="J14" s="10">
        <f t="shared" si="1"/>
        <v>0.79166666666666663</v>
      </c>
      <c r="V14" s="17"/>
      <c r="W14" s="17"/>
    </row>
    <row r="15" spans="1:23">
      <c r="A15" s="7" t="s">
        <v>19</v>
      </c>
      <c r="B15" s="5" t="s">
        <v>12</v>
      </c>
      <c r="C15" s="8">
        <v>4</v>
      </c>
      <c r="D15" s="9">
        <v>13</v>
      </c>
      <c r="E15" s="4">
        <v>9</v>
      </c>
      <c r="F15" s="4">
        <v>16</v>
      </c>
      <c r="G15" s="8">
        <f t="shared" si="0"/>
        <v>5</v>
      </c>
      <c r="H15" s="8">
        <f t="shared" si="0"/>
        <v>3</v>
      </c>
      <c r="I15" s="10">
        <f t="shared" si="1"/>
        <v>0.44444444444444442</v>
      </c>
      <c r="J15" s="10">
        <f t="shared" si="1"/>
        <v>0.8125</v>
      </c>
      <c r="V15" s="17"/>
      <c r="W15" s="17"/>
    </row>
    <row r="16" spans="1:23">
      <c r="A16" s="7" t="s">
        <v>20</v>
      </c>
      <c r="B16" s="5" t="s">
        <v>21</v>
      </c>
      <c r="C16" s="8">
        <v>2</v>
      </c>
      <c r="D16" s="9">
        <v>5</v>
      </c>
      <c r="E16" s="4">
        <v>4</v>
      </c>
      <c r="F16" s="4">
        <v>6</v>
      </c>
      <c r="G16" s="8">
        <f t="shared" si="0"/>
        <v>2</v>
      </c>
      <c r="H16" s="8">
        <f t="shared" si="0"/>
        <v>1</v>
      </c>
      <c r="I16" s="10">
        <f t="shared" si="1"/>
        <v>0.5</v>
      </c>
      <c r="J16" s="10">
        <f t="shared" si="1"/>
        <v>0.83333333333333337</v>
      </c>
      <c r="V16" s="17"/>
      <c r="W16" s="17"/>
    </row>
    <row r="17" spans="1:23">
      <c r="A17" s="7" t="s">
        <v>22</v>
      </c>
      <c r="B17" s="5" t="s">
        <v>21</v>
      </c>
      <c r="C17" s="8">
        <v>1</v>
      </c>
      <c r="D17" s="9">
        <v>3</v>
      </c>
      <c r="E17" s="4">
        <v>2</v>
      </c>
      <c r="F17" s="4">
        <v>3</v>
      </c>
      <c r="G17" s="8">
        <f t="shared" si="0"/>
        <v>1</v>
      </c>
      <c r="H17" s="8">
        <f t="shared" si="0"/>
        <v>0</v>
      </c>
      <c r="I17" s="10">
        <f t="shared" si="1"/>
        <v>0.5</v>
      </c>
      <c r="J17" s="10">
        <f t="shared" si="1"/>
        <v>1</v>
      </c>
      <c r="V17" s="17"/>
      <c r="W17" s="17"/>
    </row>
    <row r="18" spans="1:23">
      <c r="A18" s="7" t="s">
        <v>23</v>
      </c>
      <c r="B18" s="5" t="s">
        <v>21</v>
      </c>
      <c r="C18" s="8">
        <v>1</v>
      </c>
      <c r="D18" s="9">
        <v>3</v>
      </c>
      <c r="E18" s="4">
        <v>2</v>
      </c>
      <c r="F18" s="4">
        <v>3</v>
      </c>
      <c r="G18" s="8">
        <f t="shared" si="0"/>
        <v>1</v>
      </c>
      <c r="H18" s="8">
        <f t="shared" si="0"/>
        <v>0</v>
      </c>
      <c r="I18" s="10">
        <f t="shared" si="1"/>
        <v>0.5</v>
      </c>
      <c r="J18" s="10">
        <f t="shared" si="1"/>
        <v>1</v>
      </c>
      <c r="V18" s="17"/>
      <c r="W18" s="17"/>
    </row>
    <row r="19" spans="1:23">
      <c r="A19" s="7" t="s">
        <v>24</v>
      </c>
      <c r="B19" s="5" t="s">
        <v>21</v>
      </c>
      <c r="C19" s="8">
        <v>1</v>
      </c>
      <c r="D19" s="9">
        <v>3</v>
      </c>
      <c r="E19" s="4">
        <v>2</v>
      </c>
      <c r="F19" s="4">
        <v>3</v>
      </c>
      <c r="G19" s="8">
        <f t="shared" si="0"/>
        <v>1</v>
      </c>
      <c r="H19" s="8">
        <f t="shared" si="0"/>
        <v>0</v>
      </c>
      <c r="I19" s="10">
        <f t="shared" si="1"/>
        <v>0.5</v>
      </c>
      <c r="J19" s="10">
        <f t="shared" si="1"/>
        <v>1</v>
      </c>
      <c r="V19" s="17"/>
      <c r="W19" s="17"/>
    </row>
    <row r="20" spans="1:23">
      <c r="A20" s="7" t="s">
        <v>25</v>
      </c>
      <c r="B20" s="5" t="s">
        <v>26</v>
      </c>
      <c r="C20" s="8">
        <v>1</v>
      </c>
      <c r="D20" s="9">
        <v>3</v>
      </c>
      <c r="E20" s="4">
        <v>2</v>
      </c>
      <c r="F20" s="4">
        <v>3</v>
      </c>
      <c r="G20" s="8">
        <f t="shared" si="0"/>
        <v>1</v>
      </c>
      <c r="H20" s="8">
        <f t="shared" si="0"/>
        <v>0</v>
      </c>
      <c r="I20" s="10">
        <f t="shared" si="1"/>
        <v>0.5</v>
      </c>
      <c r="J20" s="10">
        <f t="shared" si="1"/>
        <v>1</v>
      </c>
      <c r="V20" s="17"/>
      <c r="W20" s="17"/>
    </row>
    <row r="21" spans="1:23">
      <c r="A21" s="7" t="s">
        <v>27</v>
      </c>
      <c r="B21" s="5" t="s">
        <v>26</v>
      </c>
      <c r="C21" s="8">
        <v>2</v>
      </c>
      <c r="D21" s="9">
        <v>6</v>
      </c>
      <c r="E21" s="4">
        <v>4</v>
      </c>
      <c r="F21" s="4">
        <v>7</v>
      </c>
      <c r="G21" s="8">
        <f t="shared" si="0"/>
        <v>2</v>
      </c>
      <c r="H21" s="8">
        <f t="shared" si="0"/>
        <v>1</v>
      </c>
      <c r="I21" s="10">
        <f t="shared" si="1"/>
        <v>0.5</v>
      </c>
      <c r="J21" s="10">
        <f t="shared" si="1"/>
        <v>0.8571428571428571</v>
      </c>
      <c r="V21" s="17"/>
      <c r="W21" s="17"/>
    </row>
    <row r="22" spans="1:23">
      <c r="A22" s="7" t="s">
        <v>28</v>
      </c>
      <c r="B22" s="5" t="s">
        <v>29</v>
      </c>
      <c r="C22" s="8">
        <v>2</v>
      </c>
      <c r="D22" s="9">
        <v>6</v>
      </c>
      <c r="E22" s="4">
        <v>5</v>
      </c>
      <c r="F22" s="4">
        <v>7</v>
      </c>
      <c r="G22" s="8">
        <f t="shared" si="0"/>
        <v>3</v>
      </c>
      <c r="H22" s="8">
        <f t="shared" si="0"/>
        <v>1</v>
      </c>
      <c r="I22" s="10">
        <f t="shared" si="1"/>
        <v>0.4</v>
      </c>
      <c r="J22" s="10">
        <f t="shared" si="1"/>
        <v>0.8571428571428571</v>
      </c>
      <c r="V22" s="17"/>
      <c r="W22" s="17"/>
    </row>
    <row r="23" spans="1:23">
      <c r="A23" s="7" t="s">
        <v>30</v>
      </c>
      <c r="B23" s="5" t="s">
        <v>29</v>
      </c>
      <c r="C23" s="8">
        <v>3</v>
      </c>
      <c r="D23" s="9">
        <v>7</v>
      </c>
      <c r="E23" s="4">
        <v>5</v>
      </c>
      <c r="F23" s="4">
        <v>9</v>
      </c>
      <c r="G23" s="8">
        <f t="shared" si="0"/>
        <v>2</v>
      </c>
      <c r="H23" s="8">
        <f t="shared" si="0"/>
        <v>2</v>
      </c>
      <c r="I23" s="10">
        <f t="shared" si="1"/>
        <v>0.6</v>
      </c>
      <c r="J23" s="10">
        <f t="shared" si="1"/>
        <v>0.77777777777777779</v>
      </c>
      <c r="V23" s="17"/>
      <c r="W23" s="17"/>
    </row>
    <row r="24" spans="1:23">
      <c r="A24" s="7" t="s">
        <v>31</v>
      </c>
      <c r="B24" s="5" t="s">
        <v>29</v>
      </c>
      <c r="C24" s="8">
        <v>6</v>
      </c>
      <c r="D24" s="9">
        <v>10</v>
      </c>
      <c r="E24" s="4">
        <v>8</v>
      </c>
      <c r="F24" s="4">
        <v>13</v>
      </c>
      <c r="G24" s="8">
        <f t="shared" si="0"/>
        <v>2</v>
      </c>
      <c r="H24" s="8">
        <f t="shared" si="0"/>
        <v>3</v>
      </c>
      <c r="I24" s="10">
        <f t="shared" si="1"/>
        <v>0.75</v>
      </c>
      <c r="J24" s="10">
        <f t="shared" si="1"/>
        <v>0.76923076923076927</v>
      </c>
      <c r="V24" s="17"/>
      <c r="W24" s="17"/>
    </row>
    <row r="25" spans="1:23">
      <c r="A25" s="7" t="s">
        <v>32</v>
      </c>
      <c r="B25" s="5" t="s">
        <v>29</v>
      </c>
      <c r="C25" s="8">
        <v>2</v>
      </c>
      <c r="D25" s="9">
        <v>6</v>
      </c>
      <c r="E25" s="4">
        <v>5</v>
      </c>
      <c r="F25" s="4">
        <v>7</v>
      </c>
      <c r="G25" s="8">
        <f t="shared" si="0"/>
        <v>3</v>
      </c>
      <c r="H25" s="8">
        <f t="shared" si="0"/>
        <v>1</v>
      </c>
      <c r="I25" s="10">
        <f t="shared" si="1"/>
        <v>0.4</v>
      </c>
      <c r="J25" s="10">
        <f t="shared" si="1"/>
        <v>0.8571428571428571</v>
      </c>
      <c r="V25" s="17"/>
      <c r="W25" s="17"/>
    </row>
    <row r="26" spans="1:23">
      <c r="A26" s="7" t="s">
        <v>33</v>
      </c>
      <c r="B26" s="5" t="s">
        <v>34</v>
      </c>
      <c r="C26" s="8">
        <v>1</v>
      </c>
      <c r="D26" s="9">
        <v>5</v>
      </c>
      <c r="E26" s="4">
        <v>4</v>
      </c>
      <c r="F26" s="4">
        <v>6</v>
      </c>
      <c r="G26" s="8">
        <f t="shared" si="0"/>
        <v>3</v>
      </c>
      <c r="H26" s="8">
        <f t="shared" si="0"/>
        <v>1</v>
      </c>
      <c r="I26" s="10">
        <f t="shared" si="1"/>
        <v>0.25</v>
      </c>
      <c r="J26" s="10">
        <f t="shared" si="1"/>
        <v>0.83333333333333337</v>
      </c>
      <c r="V26" s="17"/>
      <c r="W26" s="17"/>
    </row>
    <row r="27" spans="1:23">
      <c r="A27" s="7" t="s">
        <v>35</v>
      </c>
      <c r="B27" s="5" t="s">
        <v>34</v>
      </c>
      <c r="C27" s="8">
        <v>2</v>
      </c>
      <c r="D27" s="9">
        <v>3</v>
      </c>
      <c r="E27" s="4">
        <v>2</v>
      </c>
      <c r="F27" s="4">
        <v>3</v>
      </c>
      <c r="G27" s="8">
        <f t="shared" si="0"/>
        <v>0</v>
      </c>
      <c r="H27" s="8">
        <f t="shared" si="0"/>
        <v>0</v>
      </c>
      <c r="I27" s="10">
        <f t="shared" si="1"/>
        <v>1</v>
      </c>
      <c r="J27" s="10">
        <f t="shared" si="1"/>
        <v>1</v>
      </c>
      <c r="V27" s="17"/>
      <c r="W27" s="17"/>
    </row>
    <row r="28" spans="1:23">
      <c r="A28" s="7" t="s">
        <v>36</v>
      </c>
      <c r="B28" s="5" t="s">
        <v>34</v>
      </c>
      <c r="C28" s="8">
        <v>6</v>
      </c>
      <c r="D28" s="9">
        <v>13</v>
      </c>
      <c r="E28" s="4">
        <v>10</v>
      </c>
      <c r="F28" s="4">
        <v>16</v>
      </c>
      <c r="G28" s="8">
        <f t="shared" si="0"/>
        <v>4</v>
      </c>
      <c r="H28" s="8">
        <f t="shared" si="0"/>
        <v>3</v>
      </c>
      <c r="I28" s="10">
        <f t="shared" si="1"/>
        <v>0.6</v>
      </c>
      <c r="J28" s="10">
        <f t="shared" si="1"/>
        <v>0.8125</v>
      </c>
      <c r="V28" s="17"/>
      <c r="W28" s="17"/>
    </row>
    <row r="29" spans="1:23">
      <c r="A29" s="7" t="s">
        <v>37</v>
      </c>
      <c r="B29" s="5" t="s">
        <v>34</v>
      </c>
      <c r="C29" s="8">
        <v>5</v>
      </c>
      <c r="D29" s="9">
        <v>8</v>
      </c>
      <c r="E29" s="4">
        <v>6</v>
      </c>
      <c r="F29" s="4">
        <v>10</v>
      </c>
      <c r="G29" s="8">
        <f t="shared" si="0"/>
        <v>1</v>
      </c>
      <c r="H29" s="8">
        <f t="shared" si="0"/>
        <v>2</v>
      </c>
      <c r="I29" s="10">
        <f t="shared" si="1"/>
        <v>0.83333333333333337</v>
      </c>
      <c r="J29" s="10">
        <f t="shared" si="1"/>
        <v>0.8</v>
      </c>
      <c r="V29" s="17"/>
      <c r="W29" s="17"/>
    </row>
    <row r="30" spans="1:23">
      <c r="A30" s="7" t="s">
        <v>38</v>
      </c>
      <c r="B30" s="5" t="s">
        <v>34</v>
      </c>
      <c r="C30" s="8">
        <v>1</v>
      </c>
      <c r="D30" s="9">
        <v>3</v>
      </c>
      <c r="E30" s="4">
        <v>2</v>
      </c>
      <c r="F30" s="4">
        <v>3</v>
      </c>
      <c r="G30" s="8">
        <f t="shared" si="0"/>
        <v>1</v>
      </c>
      <c r="H30" s="8">
        <f t="shared" si="0"/>
        <v>0</v>
      </c>
      <c r="I30" s="10">
        <f t="shared" si="1"/>
        <v>0.5</v>
      </c>
      <c r="J30" s="10">
        <f t="shared" si="1"/>
        <v>1</v>
      </c>
      <c r="V30" s="17"/>
      <c r="W30" s="17"/>
    </row>
    <row r="31" spans="1:23">
      <c r="A31" s="7" t="s">
        <v>39</v>
      </c>
      <c r="B31" s="5" t="s">
        <v>34</v>
      </c>
      <c r="C31" s="8">
        <v>1</v>
      </c>
      <c r="D31" s="9">
        <v>4</v>
      </c>
      <c r="E31" s="4">
        <v>3</v>
      </c>
      <c r="F31" s="4">
        <v>5</v>
      </c>
      <c r="G31" s="8">
        <f t="shared" si="0"/>
        <v>2</v>
      </c>
      <c r="H31" s="8">
        <f t="shared" si="0"/>
        <v>1</v>
      </c>
      <c r="I31" s="10">
        <f t="shared" si="1"/>
        <v>0.33333333333333331</v>
      </c>
      <c r="J31" s="10">
        <f t="shared" si="1"/>
        <v>0.8</v>
      </c>
      <c r="V31" s="17"/>
      <c r="W31" s="17"/>
    </row>
    <row r="32" spans="1:23">
      <c r="A32" s="7" t="s">
        <v>40</v>
      </c>
      <c r="B32" s="5" t="s">
        <v>41</v>
      </c>
      <c r="C32" s="8">
        <v>1</v>
      </c>
      <c r="D32" s="9">
        <v>2</v>
      </c>
      <c r="E32" s="4">
        <v>2</v>
      </c>
      <c r="F32" s="4">
        <v>2</v>
      </c>
      <c r="G32" s="8">
        <f t="shared" si="0"/>
        <v>1</v>
      </c>
      <c r="H32" s="8">
        <f t="shared" si="0"/>
        <v>0</v>
      </c>
      <c r="I32" s="10">
        <f t="shared" si="1"/>
        <v>0.5</v>
      </c>
      <c r="J32" s="10">
        <f t="shared" si="1"/>
        <v>1</v>
      </c>
      <c r="V32" s="17"/>
      <c r="W32" s="17"/>
    </row>
    <row r="33" spans="1:23">
      <c r="A33" s="7" t="s">
        <v>42</v>
      </c>
      <c r="B33" s="5" t="s">
        <v>41</v>
      </c>
      <c r="C33" s="8">
        <v>1</v>
      </c>
      <c r="D33" s="9">
        <v>3</v>
      </c>
      <c r="E33" s="4">
        <v>2</v>
      </c>
      <c r="F33" s="4">
        <v>3</v>
      </c>
      <c r="G33" s="8">
        <f t="shared" si="0"/>
        <v>1</v>
      </c>
      <c r="H33" s="8">
        <f t="shared" si="0"/>
        <v>0</v>
      </c>
      <c r="I33" s="10">
        <f t="shared" si="1"/>
        <v>0.5</v>
      </c>
      <c r="J33" s="10">
        <f t="shared" si="1"/>
        <v>1</v>
      </c>
      <c r="V33" s="17"/>
      <c r="W33" s="17"/>
    </row>
    <row r="34" spans="1:23">
      <c r="A34" s="7" t="s">
        <v>43</v>
      </c>
      <c r="B34" s="5" t="s">
        <v>41</v>
      </c>
      <c r="C34" s="8">
        <v>2</v>
      </c>
      <c r="D34" s="9">
        <v>5</v>
      </c>
      <c r="E34" s="4">
        <v>4</v>
      </c>
      <c r="F34" s="4">
        <v>6</v>
      </c>
      <c r="G34" s="8">
        <f t="shared" si="0"/>
        <v>2</v>
      </c>
      <c r="H34" s="8">
        <f t="shared" si="0"/>
        <v>1</v>
      </c>
      <c r="I34" s="10">
        <f t="shared" si="1"/>
        <v>0.5</v>
      </c>
      <c r="J34" s="10">
        <f t="shared" si="1"/>
        <v>0.83333333333333337</v>
      </c>
      <c r="V34" s="17"/>
      <c r="W34" s="17"/>
    </row>
    <row r="35" spans="1:23">
      <c r="A35" s="7" t="s">
        <v>44</v>
      </c>
      <c r="B35" s="5" t="s">
        <v>41</v>
      </c>
      <c r="C35" s="8">
        <v>2</v>
      </c>
      <c r="D35" s="9">
        <v>7</v>
      </c>
      <c r="E35" s="4">
        <v>5</v>
      </c>
      <c r="F35" s="4">
        <v>9</v>
      </c>
      <c r="G35" s="8">
        <f t="shared" si="0"/>
        <v>3</v>
      </c>
      <c r="H35" s="8">
        <f t="shared" si="0"/>
        <v>2</v>
      </c>
      <c r="I35" s="10">
        <f t="shared" si="1"/>
        <v>0.4</v>
      </c>
      <c r="J35" s="10">
        <f t="shared" si="1"/>
        <v>0.77777777777777779</v>
      </c>
      <c r="V35" s="17"/>
      <c r="W35" s="17"/>
    </row>
    <row r="36" spans="1:23">
      <c r="A36" s="7" t="s">
        <v>45</v>
      </c>
      <c r="B36" s="5" t="s">
        <v>41</v>
      </c>
      <c r="C36" s="8">
        <v>1</v>
      </c>
      <c r="D36" s="9">
        <v>4</v>
      </c>
      <c r="E36" s="4">
        <v>3</v>
      </c>
      <c r="F36" s="4">
        <v>5</v>
      </c>
      <c r="G36" s="8">
        <f t="shared" si="0"/>
        <v>2</v>
      </c>
      <c r="H36" s="8">
        <f t="shared" si="0"/>
        <v>1</v>
      </c>
      <c r="I36" s="10">
        <f t="shared" si="1"/>
        <v>0.33333333333333331</v>
      </c>
      <c r="J36" s="10">
        <f t="shared" si="1"/>
        <v>0.8</v>
      </c>
    </row>
    <row r="37" spans="1:23">
      <c r="A37" s="7" t="s">
        <v>46</v>
      </c>
      <c r="B37" s="5" t="s">
        <v>47</v>
      </c>
      <c r="C37" s="8">
        <v>1</v>
      </c>
      <c r="D37" s="9">
        <v>2</v>
      </c>
      <c r="E37" s="4">
        <v>2</v>
      </c>
      <c r="F37" s="4">
        <v>2</v>
      </c>
      <c r="G37" s="8">
        <f t="shared" si="0"/>
        <v>1</v>
      </c>
      <c r="H37" s="8">
        <f t="shared" si="0"/>
        <v>0</v>
      </c>
      <c r="I37" s="10">
        <f t="shared" si="1"/>
        <v>0.5</v>
      </c>
      <c r="J37" s="10">
        <f t="shared" si="1"/>
        <v>1</v>
      </c>
    </row>
    <row r="38" spans="1:23">
      <c r="A38" s="7" t="s">
        <v>48</v>
      </c>
      <c r="B38" s="5" t="s">
        <v>47</v>
      </c>
      <c r="C38" s="8">
        <v>1</v>
      </c>
      <c r="D38" s="9">
        <v>3</v>
      </c>
      <c r="E38" s="4">
        <v>2</v>
      </c>
      <c r="F38" s="4">
        <v>3</v>
      </c>
      <c r="G38" s="8">
        <f t="shared" si="0"/>
        <v>1</v>
      </c>
      <c r="H38" s="8">
        <f t="shared" si="0"/>
        <v>0</v>
      </c>
      <c r="I38" s="10">
        <f t="shared" si="1"/>
        <v>0.5</v>
      </c>
      <c r="J38" s="10">
        <f t="shared" si="1"/>
        <v>1</v>
      </c>
    </row>
    <row r="39" spans="1:23">
      <c r="A39" s="7" t="s">
        <v>49</v>
      </c>
      <c r="B39" s="5" t="s">
        <v>47</v>
      </c>
      <c r="C39" s="8">
        <v>1</v>
      </c>
      <c r="D39" s="9">
        <v>6</v>
      </c>
      <c r="E39" s="4">
        <v>4</v>
      </c>
      <c r="F39" s="4">
        <v>7</v>
      </c>
      <c r="G39" s="8">
        <f t="shared" si="0"/>
        <v>3</v>
      </c>
      <c r="H39" s="8">
        <f t="shared" si="0"/>
        <v>1</v>
      </c>
      <c r="I39" s="10">
        <f t="shared" si="1"/>
        <v>0.25</v>
      </c>
      <c r="J39" s="10">
        <f t="shared" si="1"/>
        <v>0.8571428571428571</v>
      </c>
    </row>
    <row r="40" spans="1:23">
      <c r="A40" s="7" t="s">
        <v>50</v>
      </c>
      <c r="B40" s="5" t="s">
        <v>47</v>
      </c>
      <c r="C40" s="8">
        <v>1</v>
      </c>
      <c r="D40" s="9">
        <v>4</v>
      </c>
      <c r="E40" s="4">
        <v>3</v>
      </c>
      <c r="F40" s="4">
        <v>5</v>
      </c>
      <c r="G40" s="8">
        <f t="shared" si="0"/>
        <v>2</v>
      </c>
      <c r="H40" s="8">
        <f t="shared" si="0"/>
        <v>1</v>
      </c>
      <c r="I40" s="10">
        <f t="shared" si="1"/>
        <v>0.33333333333333331</v>
      </c>
      <c r="J40" s="10">
        <f t="shared" si="1"/>
        <v>0.8</v>
      </c>
    </row>
    <row r="41" spans="1:23">
      <c r="A41" s="7" t="s">
        <v>51</v>
      </c>
      <c r="B41" s="5" t="s">
        <v>52</v>
      </c>
      <c r="C41" s="8">
        <v>3</v>
      </c>
      <c r="D41" s="9">
        <v>6</v>
      </c>
      <c r="E41" s="4">
        <v>5</v>
      </c>
      <c r="F41" s="4">
        <v>7</v>
      </c>
      <c r="G41" s="8">
        <f t="shared" si="0"/>
        <v>2</v>
      </c>
      <c r="H41" s="8">
        <f t="shared" si="0"/>
        <v>1</v>
      </c>
      <c r="I41" s="10">
        <f t="shared" si="1"/>
        <v>0.6</v>
      </c>
      <c r="J41" s="10">
        <f t="shared" si="1"/>
        <v>0.8571428571428571</v>
      </c>
    </row>
    <row r="42" spans="1:23">
      <c r="A42" s="7" t="s">
        <v>53</v>
      </c>
      <c r="B42" s="5" t="s">
        <v>52</v>
      </c>
      <c r="C42" s="8">
        <v>1</v>
      </c>
      <c r="D42" s="9">
        <v>3</v>
      </c>
      <c r="E42" s="4">
        <v>2</v>
      </c>
      <c r="F42" s="4">
        <v>3</v>
      </c>
      <c r="G42" s="8">
        <f t="shared" si="0"/>
        <v>1</v>
      </c>
      <c r="H42" s="8">
        <f t="shared" si="0"/>
        <v>0</v>
      </c>
      <c r="I42" s="10">
        <f t="shared" si="1"/>
        <v>0.5</v>
      </c>
      <c r="J42" s="10">
        <f t="shared" si="1"/>
        <v>1</v>
      </c>
    </row>
    <row r="43" spans="1:23">
      <c r="A43" s="7" t="s">
        <v>54</v>
      </c>
      <c r="B43" s="5" t="s">
        <v>52</v>
      </c>
      <c r="C43" s="8">
        <v>1</v>
      </c>
      <c r="D43" s="9">
        <v>4</v>
      </c>
      <c r="E43" s="4">
        <v>3</v>
      </c>
      <c r="F43" s="4">
        <v>5</v>
      </c>
      <c r="G43" s="8">
        <f t="shared" si="0"/>
        <v>2</v>
      </c>
      <c r="H43" s="8">
        <f t="shared" si="0"/>
        <v>1</v>
      </c>
      <c r="I43" s="10">
        <f t="shared" si="1"/>
        <v>0.33333333333333331</v>
      </c>
      <c r="J43" s="10">
        <f t="shared" si="1"/>
        <v>0.8</v>
      </c>
    </row>
    <row r="44" spans="1:23">
      <c r="A44" s="7" t="s">
        <v>55</v>
      </c>
      <c r="B44" s="5" t="s">
        <v>52</v>
      </c>
      <c r="C44" s="8">
        <v>1</v>
      </c>
      <c r="D44" s="9">
        <v>5</v>
      </c>
      <c r="E44" s="4">
        <v>4</v>
      </c>
      <c r="F44" s="4">
        <v>6</v>
      </c>
      <c r="G44" s="8">
        <f t="shared" si="0"/>
        <v>3</v>
      </c>
      <c r="H44" s="8">
        <f t="shared" si="0"/>
        <v>1</v>
      </c>
      <c r="I44" s="10">
        <f t="shared" si="1"/>
        <v>0.25</v>
      </c>
      <c r="J44" s="10">
        <f t="shared" si="1"/>
        <v>0.83333333333333337</v>
      </c>
    </row>
    <row r="45" spans="1:23">
      <c r="A45" s="7" t="s">
        <v>56</v>
      </c>
      <c r="B45" s="5" t="s">
        <v>52</v>
      </c>
      <c r="C45" s="8">
        <v>1</v>
      </c>
      <c r="D45" s="9">
        <v>4</v>
      </c>
      <c r="E45" s="4">
        <v>3</v>
      </c>
      <c r="F45" s="4">
        <v>5</v>
      </c>
      <c r="G45" s="8">
        <f t="shared" si="0"/>
        <v>2</v>
      </c>
      <c r="H45" s="8">
        <f t="shared" si="0"/>
        <v>1</v>
      </c>
      <c r="I45" s="10">
        <f t="shared" si="1"/>
        <v>0.33333333333333331</v>
      </c>
      <c r="J45" s="10">
        <f t="shared" si="1"/>
        <v>0.8</v>
      </c>
    </row>
    <row r="46" spans="1:23">
      <c r="A46" s="7" t="s">
        <v>57</v>
      </c>
      <c r="B46" s="5" t="s">
        <v>52</v>
      </c>
      <c r="C46" s="8">
        <v>1</v>
      </c>
      <c r="D46" s="9">
        <v>3</v>
      </c>
      <c r="E46" s="4">
        <v>2</v>
      </c>
      <c r="F46" s="4">
        <v>3</v>
      </c>
      <c r="G46" s="8">
        <f t="shared" si="0"/>
        <v>1</v>
      </c>
      <c r="H46" s="8">
        <f t="shared" si="0"/>
        <v>0</v>
      </c>
      <c r="I46" s="10">
        <f t="shared" si="1"/>
        <v>0.5</v>
      </c>
      <c r="J46" s="10">
        <f t="shared" si="1"/>
        <v>1</v>
      </c>
    </row>
    <row r="47" spans="1:23">
      <c r="A47" s="7" t="s">
        <v>58</v>
      </c>
      <c r="B47" s="5" t="s">
        <v>52</v>
      </c>
      <c r="C47" s="8">
        <v>2</v>
      </c>
      <c r="D47" s="9">
        <v>6</v>
      </c>
      <c r="E47" s="4">
        <v>4</v>
      </c>
      <c r="F47" s="4">
        <v>7</v>
      </c>
      <c r="G47" s="8">
        <f t="shared" si="0"/>
        <v>2</v>
      </c>
      <c r="H47" s="8">
        <f t="shared" si="0"/>
        <v>1</v>
      </c>
      <c r="I47" s="10">
        <f t="shared" si="1"/>
        <v>0.5</v>
      </c>
      <c r="J47" s="10">
        <f t="shared" si="1"/>
        <v>0.8571428571428571</v>
      </c>
    </row>
    <row r="48" spans="1:23">
      <c r="A48" s="7" t="s">
        <v>59</v>
      </c>
      <c r="B48" s="5" t="s">
        <v>52</v>
      </c>
      <c r="C48" s="8">
        <v>2</v>
      </c>
      <c r="D48" s="9">
        <v>4</v>
      </c>
      <c r="E48" s="4">
        <v>3</v>
      </c>
      <c r="F48" s="4">
        <v>5</v>
      </c>
      <c r="G48" s="8">
        <f t="shared" si="0"/>
        <v>1</v>
      </c>
      <c r="H48" s="8">
        <f t="shared" si="0"/>
        <v>1</v>
      </c>
      <c r="I48" s="10">
        <f t="shared" si="1"/>
        <v>0.66666666666666663</v>
      </c>
      <c r="J48" s="10">
        <f t="shared" si="1"/>
        <v>0.8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設問</vt:lpstr>
      <vt:lpstr>出店分析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2026-01-22T05:45:43Z</dcterms:created>
  <dcterms:modified xsi:type="dcterms:W3CDTF">2026-05-25T05:41:46Z</dcterms:modified>
  <cp:category/>
  <cp:contentStatus/>
</cp:coreProperties>
</file>