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951077\Desktop\2025_表計算_競技番号\"/>
    </mc:Choice>
  </mc:AlternateContent>
  <bookViews>
    <workbookView xWindow="28680" yWindow="-120" windowWidth="29040" windowHeight="15720"/>
  </bookViews>
  <sheets>
    <sheet name="ミカンの生産統計" sheetId="8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8" i="8" l="1"/>
  <c r="E29" i="8" s="1"/>
  <c r="F26" i="8" l="1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D28" i="8" l="1"/>
  <c r="D29" i="8" s="1"/>
  <c r="C28" i="8"/>
  <c r="N23" i="8" l="1"/>
  <c r="N22" i="8"/>
  <c r="N14" i="8"/>
  <c r="N24" i="8"/>
  <c r="N21" i="8"/>
  <c r="N13" i="8"/>
  <c r="N17" i="8"/>
  <c r="N8" i="8"/>
  <c r="N20" i="8"/>
  <c r="N11" i="8"/>
  <c r="N25" i="8"/>
  <c r="N15" i="8"/>
  <c r="N19" i="8"/>
  <c r="N12" i="8"/>
  <c r="N26" i="8"/>
  <c r="N18" i="8"/>
  <c r="N10" i="8"/>
  <c r="N9" i="8"/>
  <c r="N16" i="8"/>
  <c r="N7" i="8"/>
  <c r="C29" i="8"/>
</calcChain>
</file>

<file path=xl/sharedStrings.xml><?xml version="1.0" encoding="utf-8"?>
<sst xmlns="http://schemas.openxmlformats.org/spreadsheetml/2006/main" count="29" uniqueCount="29">
  <si>
    <t>都道府県</t>
  </si>
  <si>
    <t>単位：ｔ</t>
  </si>
  <si>
    <t>計</t>
  </si>
  <si>
    <t>生食向け</t>
  </si>
  <si>
    <t>加工向け</t>
  </si>
  <si>
    <t>千葉</t>
  </si>
  <si>
    <t>神奈川</t>
  </si>
  <si>
    <t>静岡</t>
  </si>
  <si>
    <t>愛知</t>
  </si>
  <si>
    <t>三重</t>
  </si>
  <si>
    <t>大阪</t>
  </si>
  <si>
    <t>和歌山</t>
  </si>
  <si>
    <t>広島</t>
  </si>
  <si>
    <t>山口</t>
  </si>
  <si>
    <t>徳島</t>
  </si>
  <si>
    <t>香川</t>
  </si>
  <si>
    <t>愛媛</t>
  </si>
  <si>
    <t>高知</t>
  </si>
  <si>
    <t>福岡</t>
  </si>
  <si>
    <t>佐賀</t>
  </si>
  <si>
    <t>長崎</t>
  </si>
  <si>
    <t>熊本</t>
  </si>
  <si>
    <t>大分</t>
  </si>
  <si>
    <t>宮崎</t>
  </si>
  <si>
    <t>鹿児島</t>
  </si>
  <si>
    <t>合計</t>
    <rPh sb="0" eb="2">
      <t>ゴウケイ</t>
    </rPh>
    <phoneticPr fontId="1"/>
  </si>
  <si>
    <t>平均</t>
    <rPh sb="0" eb="2">
      <t>ヘイキン</t>
    </rPh>
    <phoneticPr fontId="1"/>
  </si>
  <si>
    <t>加工率</t>
    <rPh sb="0" eb="2">
      <t>カコウ</t>
    </rPh>
    <rPh sb="2" eb="3">
      <t>リツ</t>
    </rPh>
    <phoneticPr fontId="1"/>
  </si>
  <si>
    <t>生産比率</t>
    <rPh sb="0" eb="2">
      <t>セイサン</t>
    </rPh>
    <rPh sb="2" eb="4">
      <t>ヒリツ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</si>
</sst>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%"/>
  </numFmts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59996337778862885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3" fontId="0" fillId="0" borderId="0" xfId="0" applyNumberFormat="1">
      <alignment vertical="center"/>
    </xf>
    <xf numFmtId="0" fontId="0" fillId="2" borderId="1" xfId="0" applyFill="1" applyBorder="1" applyAlignment="1">
      <alignment horizontal="center" vertical="center"/>
    </xf>
    <xf numFmtId="3" fontId="0" fillId="3" borderId="1" xfId="0" applyNumberFormat="1" applyFill="1" applyBorder="1">
      <alignment vertical="center"/>
    </xf>
    <xf numFmtId="176" fontId="0" fillId="0" borderId="0" xfId="0" applyNumberFormat="1">
      <alignment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3" fontId="3" fillId="0" borderId="0" xfId="0" applyNumberFormat="1" applyFont="1">
      <alignment vertical="center"/>
    </xf>
    <xf numFmtId="0" fontId="3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N29"/>
  <sheetViews>
    <sheetView tabSelected="1" workbookViewId="0"/>
  </sheetViews>
  <sheetFormatPr defaultRowHeight="18.75" x14ac:dyDescent="0.4"/>
  <cols>
    <col min="1" max="1" width="21" style="2" customWidth="1"/>
    <col min="2" max="2" width="10.75" style="1" customWidth="1"/>
    <col min="3" max="4" width="10.75" customWidth="1"/>
    <col min="14" max="14" width="9.25" bestFit="1" customWidth="1"/>
  </cols>
  <sheetData>
    <row r="5" spans="2:14" x14ac:dyDescent="0.4">
      <c r="B5" t="s">
        <v>1</v>
      </c>
    </row>
    <row r="6" spans="2:14" x14ac:dyDescent="0.4">
      <c r="B6" s="7" t="s">
        <v>0</v>
      </c>
      <c r="C6" s="8" t="s">
        <v>2</v>
      </c>
      <c r="D6" s="8" t="s">
        <v>3</v>
      </c>
      <c r="E6" s="7" t="s">
        <v>4</v>
      </c>
      <c r="F6" s="8" t="s">
        <v>27</v>
      </c>
      <c r="N6" s="1" t="s">
        <v>28</v>
      </c>
    </row>
    <row r="7" spans="2:14" x14ac:dyDescent="0.4">
      <c r="B7" s="8" t="s">
        <v>5</v>
      </c>
      <c r="C7">
        <v>920</v>
      </c>
      <c r="D7">
        <v>920</v>
      </c>
      <c r="E7" s="2">
        <v>0</v>
      </c>
      <c r="F7" s="6">
        <f t="shared" ref="F7:F26" si="0">E7/C7</f>
        <v>0</v>
      </c>
      <c r="N7">
        <f>C7/C28</f>
        <v>1.9989136338946223E-3</v>
      </c>
    </row>
    <row r="8" spans="2:14" x14ac:dyDescent="0.4">
      <c r="B8" s="8" t="s">
        <v>6</v>
      </c>
      <c r="C8">
        <v>12000</v>
      </c>
      <c r="D8">
        <v>10300</v>
      </c>
      <c r="E8" s="2">
        <v>1740</v>
      </c>
      <c r="F8" s="6">
        <f t="shared" si="0"/>
        <v>0.14499999999999999</v>
      </c>
      <c r="I8" s="4" t="s">
        <v>14</v>
      </c>
      <c r="J8" s="5">
        <v>8540</v>
      </c>
      <c r="K8" s="5">
        <v>7370</v>
      </c>
      <c r="N8">
        <f>C8/C28</f>
        <v>2.6072786529060293E-2</v>
      </c>
    </row>
    <row r="9" spans="2:14" x14ac:dyDescent="0.4">
      <c r="B9" s="8" t="s">
        <v>7</v>
      </c>
      <c r="C9">
        <v>90600</v>
      </c>
      <c r="D9">
        <v>85200</v>
      </c>
      <c r="E9" s="2">
        <v>5400</v>
      </c>
      <c r="F9" s="6">
        <f t="shared" si="0"/>
        <v>5.9602649006622516E-2</v>
      </c>
      <c r="I9" s="4" t="s">
        <v>15</v>
      </c>
      <c r="J9" s="5">
        <v>8880</v>
      </c>
      <c r="K9" s="5">
        <v>8080</v>
      </c>
      <c r="N9">
        <f>C9/C28</f>
        <v>0.19684953829440521</v>
      </c>
    </row>
    <row r="10" spans="2:14" x14ac:dyDescent="0.4">
      <c r="B10" s="8" t="s">
        <v>8</v>
      </c>
      <c r="C10">
        <v>19900</v>
      </c>
      <c r="D10">
        <v>19000</v>
      </c>
      <c r="E10" s="2">
        <v>864</v>
      </c>
      <c r="F10" s="6">
        <f t="shared" si="0"/>
        <v>4.3417085427135675E-2</v>
      </c>
      <c r="I10" s="4" t="s">
        <v>16</v>
      </c>
      <c r="J10" s="5">
        <v>103800</v>
      </c>
      <c r="K10" s="5">
        <v>97300</v>
      </c>
      <c r="N10">
        <f>C10/C28</f>
        <v>4.3237370994024985E-2</v>
      </c>
    </row>
    <row r="11" spans="2:14" x14ac:dyDescent="0.4">
      <c r="B11" s="8" t="s">
        <v>9</v>
      </c>
      <c r="C11">
        <v>14600</v>
      </c>
      <c r="D11">
        <v>13800</v>
      </c>
      <c r="E11" s="2">
        <v>781</v>
      </c>
      <c r="F11" s="6">
        <f t="shared" si="0"/>
        <v>5.3493150684931504E-2</v>
      </c>
      <c r="I11" s="4" t="s">
        <v>17</v>
      </c>
      <c r="J11" s="5">
        <v>5720</v>
      </c>
      <c r="K11" s="5">
        <v>5550</v>
      </c>
      <c r="N11">
        <f>C11/C28</f>
        <v>3.1721890277023358E-2</v>
      </c>
    </row>
    <row r="12" spans="2:14" x14ac:dyDescent="0.4">
      <c r="B12" s="8" t="s">
        <v>10</v>
      </c>
      <c r="C12">
        <v>10300</v>
      </c>
      <c r="D12">
        <v>9760</v>
      </c>
      <c r="E12" s="2">
        <v>570</v>
      </c>
      <c r="F12" s="6">
        <f t="shared" si="0"/>
        <v>5.533980582524272E-2</v>
      </c>
      <c r="N12">
        <f>C12/C28</f>
        <v>2.2379141770776753E-2</v>
      </c>
    </row>
    <row r="13" spans="2:14" x14ac:dyDescent="0.4">
      <c r="B13" s="8" t="s">
        <v>11</v>
      </c>
      <c r="C13">
        <v>129900</v>
      </c>
      <c r="D13">
        <v>119200</v>
      </c>
      <c r="E13" s="2">
        <v>10700</v>
      </c>
      <c r="F13" s="6">
        <f t="shared" si="0"/>
        <v>8.2371054657428791E-2</v>
      </c>
      <c r="N13">
        <f>C13/C28</f>
        <v>0.28223791417707766</v>
      </c>
    </row>
    <row r="14" spans="2:14" x14ac:dyDescent="0.4">
      <c r="B14" s="8" t="s">
        <v>12</v>
      </c>
      <c r="C14">
        <v>13300</v>
      </c>
      <c r="D14">
        <v>11900</v>
      </c>
      <c r="E14" s="2">
        <v>1400</v>
      </c>
      <c r="F14" s="6">
        <f t="shared" si="0"/>
        <v>0.10526315789473684</v>
      </c>
      <c r="N14">
        <f>C14/C28</f>
        <v>2.8897338403041824E-2</v>
      </c>
    </row>
    <row r="15" spans="2:14" x14ac:dyDescent="0.4">
      <c r="B15" s="8" t="s">
        <v>13</v>
      </c>
      <c r="C15">
        <v>4630</v>
      </c>
      <c r="D15">
        <v>4370</v>
      </c>
      <c r="E15" s="2">
        <v>264</v>
      </c>
      <c r="F15" s="6">
        <f t="shared" si="0"/>
        <v>5.7019438444924408E-2</v>
      </c>
      <c r="N15">
        <f>C15/C28</f>
        <v>1.0059750135795763E-2</v>
      </c>
    </row>
    <row r="16" spans="2:14" x14ac:dyDescent="0.4">
      <c r="B16" s="8"/>
      <c r="C16" s="3"/>
      <c r="D16" s="3"/>
      <c r="E16" s="2">
        <v>1170</v>
      </c>
      <c r="F16" s="6" t="e">
        <f t="shared" si="0"/>
        <v>#DIV/0!</v>
      </c>
      <c r="N16">
        <f>C16/C28</f>
        <v>0</v>
      </c>
    </row>
    <row r="17" spans="2:14" x14ac:dyDescent="0.4">
      <c r="B17" s="8"/>
      <c r="C17" s="3"/>
      <c r="D17" s="3"/>
      <c r="E17" s="2">
        <v>798</v>
      </c>
      <c r="F17" s="6" t="e">
        <f t="shared" si="0"/>
        <v>#DIV/0!</v>
      </c>
      <c r="N17">
        <f>C17/C28</f>
        <v>0</v>
      </c>
    </row>
    <row r="18" spans="2:14" x14ac:dyDescent="0.4">
      <c r="B18" s="8"/>
      <c r="C18" s="3"/>
      <c r="D18" s="3"/>
      <c r="E18" s="2">
        <v>6500</v>
      </c>
      <c r="F18" s="6" t="e">
        <f t="shared" si="0"/>
        <v>#DIV/0!</v>
      </c>
      <c r="N18">
        <f>C18/C28</f>
        <v>0</v>
      </c>
    </row>
    <row r="19" spans="2:14" x14ac:dyDescent="0.4">
      <c r="B19" s="8"/>
      <c r="C19" s="3"/>
      <c r="D19" s="3"/>
      <c r="E19" s="2">
        <v>170</v>
      </c>
      <c r="F19" s="6" t="e">
        <f t="shared" si="0"/>
        <v>#DIV/0!</v>
      </c>
      <c r="N19">
        <f>C19/C28</f>
        <v>0</v>
      </c>
    </row>
    <row r="20" spans="2:14" x14ac:dyDescent="0.4">
      <c r="B20" s="8" t="s">
        <v>18</v>
      </c>
      <c r="C20">
        <v>15400</v>
      </c>
      <c r="D20">
        <v>13900</v>
      </c>
      <c r="E20" s="2">
        <v>1520</v>
      </c>
      <c r="F20" s="6">
        <f t="shared" si="0"/>
        <v>9.8701298701298706E-2</v>
      </c>
      <c r="N20">
        <f>C20/C28</f>
        <v>3.3460076045627375E-2</v>
      </c>
    </row>
    <row r="21" spans="2:14" x14ac:dyDescent="0.4">
      <c r="B21" s="8" t="s">
        <v>19</v>
      </c>
      <c r="C21">
        <v>37200</v>
      </c>
      <c r="D21">
        <v>34100</v>
      </c>
      <c r="E21" s="2">
        <v>3060</v>
      </c>
      <c r="F21" s="6">
        <f t="shared" si="0"/>
        <v>8.2258064516129034E-2</v>
      </c>
      <c r="N21">
        <f>C21/C28</f>
        <v>8.0825638240086914E-2</v>
      </c>
    </row>
    <row r="22" spans="2:14" x14ac:dyDescent="0.4">
      <c r="B22" s="8" t="s">
        <v>20</v>
      </c>
      <c r="C22">
        <v>37900</v>
      </c>
      <c r="D22">
        <v>33700</v>
      </c>
      <c r="E22" s="2">
        <v>4230</v>
      </c>
      <c r="F22" s="6">
        <f t="shared" si="0"/>
        <v>0.11160949868073879</v>
      </c>
      <c r="N22">
        <f>C22/C28</f>
        <v>8.2346550787615422E-2</v>
      </c>
    </row>
    <row r="23" spans="2:14" x14ac:dyDescent="0.4">
      <c r="B23" s="8" t="s">
        <v>21</v>
      </c>
      <c r="C23">
        <v>73600</v>
      </c>
      <c r="D23">
        <v>69500</v>
      </c>
      <c r="E23" s="2">
        <v>4140</v>
      </c>
      <c r="F23" s="6">
        <f t="shared" si="0"/>
        <v>5.6250000000000001E-2</v>
      </c>
      <c r="N23">
        <f>C23/C28</f>
        <v>0.15991309071156981</v>
      </c>
    </row>
    <row r="24" spans="2:14" x14ac:dyDescent="0.4">
      <c r="B24" s="8" t="s">
        <v>22</v>
      </c>
      <c r="C24" s="3"/>
      <c r="D24" s="3"/>
      <c r="E24" s="2"/>
      <c r="F24" s="6" t="e">
        <f t="shared" si="0"/>
        <v>#DIV/0!</v>
      </c>
      <c r="N24">
        <f>C24/C28</f>
        <v>0</v>
      </c>
    </row>
    <row r="25" spans="2:14" x14ac:dyDescent="0.4">
      <c r="B25" s="8" t="s">
        <v>23</v>
      </c>
      <c r="C25" s="3"/>
      <c r="D25" s="3"/>
      <c r="E25" s="2"/>
      <c r="F25" s="6" t="e">
        <f t="shared" si="0"/>
        <v>#DIV/0!</v>
      </c>
      <c r="N25">
        <f>C25/C28</f>
        <v>0</v>
      </c>
    </row>
    <row r="26" spans="2:14" x14ac:dyDescent="0.4">
      <c r="B26" s="8" t="s">
        <v>24</v>
      </c>
      <c r="C26" s="3"/>
      <c r="D26" s="3"/>
      <c r="E26" s="2"/>
      <c r="F26" s="6" t="e">
        <f t="shared" si="0"/>
        <v>#DIV/0!</v>
      </c>
      <c r="N26">
        <f>C26/C28</f>
        <v>0</v>
      </c>
    </row>
    <row r="28" spans="2:14" x14ac:dyDescent="0.4">
      <c r="B28" s="1" t="s">
        <v>25</v>
      </c>
      <c r="C28" s="3">
        <f>SUM(C7:C26)</f>
        <v>460250</v>
      </c>
      <c r="D28" s="3">
        <f t="shared" ref="D28" si="1">SUM(D7:D26)</f>
        <v>425650</v>
      </c>
      <c r="E28" s="9">
        <f>SUM(E7:E26)</f>
        <v>43307</v>
      </c>
    </row>
    <row r="29" spans="2:14" x14ac:dyDescent="0.4">
      <c r="B29" s="1" t="s">
        <v>26</v>
      </c>
      <c r="C29">
        <f>C28/20</f>
        <v>23012.5</v>
      </c>
      <c r="D29">
        <f t="shared" ref="D29" si="2">D28/20</f>
        <v>21282.5</v>
      </c>
      <c r="E29" s="10">
        <f>E28/20</f>
        <v>2165.35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ミカンの生産統計</vt:lpstr>
    </vt:vector>
  </TitlesOfParts>
  <Company>高齢・障害・求職者雇用支援機構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高齢・障害・求職者雇用支援機構</cp:lastModifiedBy>
  <cp:lastPrinted>2023-03-28T01:40:12Z</cp:lastPrinted>
  <dcterms:created xsi:type="dcterms:W3CDTF">2023-03-28T00:47:35Z</dcterms:created>
  <dcterms:modified xsi:type="dcterms:W3CDTF">2025-07-10T00:38:11Z</dcterms:modified>
</cp:coreProperties>
</file>