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51077\Desktop\2025_表計算_競技番号\"/>
    </mc:Choice>
  </mc:AlternateContent>
  <bookViews>
    <workbookView xWindow="28680" yWindow="-120" windowWidth="29040" windowHeight="15720"/>
  </bookViews>
  <sheets>
    <sheet name="外食消費量" sheetId="11" r:id="rId1"/>
    <sheet name="和食" sheetId="10" r:id="rId2"/>
    <sheet name="中華食" sheetId="12" r:id="rId3"/>
    <sheet name="洋食" sheetId="13" r:id="rId4"/>
    <sheet name="DATA(操作禁止)" sheetId="8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1" l="1"/>
  <c r="F61" i="11"/>
  <c r="C61" i="11"/>
  <c r="C3" i="8"/>
  <c r="B3" i="8"/>
  <c r="C2" i="8"/>
  <c r="B2" i="8"/>
  <c r="C1" i="8"/>
  <c r="B1" i="8"/>
</calcChain>
</file>

<file path=xl/sharedStrings.xml><?xml version="1.0" encoding="utf-8"?>
<sst xmlns="http://schemas.openxmlformats.org/spreadsheetml/2006/main" count="352" uniqueCount="71">
  <si>
    <t>静岡市</t>
  </si>
  <si>
    <t>森町</t>
  </si>
  <si>
    <t>浜松市</t>
  </si>
  <si>
    <t>湖西市</t>
  </si>
  <si>
    <t>和食</t>
  </si>
  <si>
    <t>中華食</t>
  </si>
  <si>
    <t>洋食</t>
  </si>
  <si>
    <t>金沢市</t>
  </si>
  <si>
    <t>岐阜市</t>
  </si>
  <si>
    <t>宇都宮市</t>
  </si>
  <si>
    <t>高知市</t>
  </si>
  <si>
    <t>熊本市</t>
  </si>
  <si>
    <t>佐賀市</t>
  </si>
  <si>
    <t>横浜市</t>
  </si>
  <si>
    <t>大分市</t>
  </si>
  <si>
    <t>神戸市</t>
  </si>
  <si>
    <t>富山市</t>
  </si>
  <si>
    <t>名古屋市</t>
  </si>
  <si>
    <t>堺市</t>
  </si>
  <si>
    <t>さいたま市</t>
  </si>
  <si>
    <t>高松市</t>
  </si>
  <si>
    <t>川崎市</t>
  </si>
  <si>
    <t>岡山市</t>
  </si>
  <si>
    <t>鹿児島市</t>
  </si>
  <si>
    <t>那覇市</t>
  </si>
  <si>
    <t>札幌市</t>
  </si>
  <si>
    <t>千葉市</t>
  </si>
  <si>
    <t>広島市</t>
  </si>
  <si>
    <t>大津市</t>
  </si>
  <si>
    <t>京都市</t>
  </si>
  <si>
    <t>水戸市</t>
  </si>
  <si>
    <t>山形市</t>
  </si>
  <si>
    <t>徳島市</t>
  </si>
  <si>
    <t>津市</t>
  </si>
  <si>
    <t>大阪市</t>
  </si>
  <si>
    <t>福岡市</t>
  </si>
  <si>
    <t>相模原市</t>
  </si>
  <si>
    <t>奈良市</t>
  </si>
  <si>
    <t>山口市</t>
  </si>
  <si>
    <t>福井市</t>
  </si>
  <si>
    <t>福島市</t>
  </si>
  <si>
    <t>松江市</t>
  </si>
  <si>
    <t>仙台市</t>
  </si>
  <si>
    <t>甲府市</t>
  </si>
  <si>
    <t>北九州市</t>
  </si>
  <si>
    <t>長野市</t>
  </si>
  <si>
    <t>前橋市</t>
  </si>
  <si>
    <t>和歌山市</t>
  </si>
  <si>
    <t>長崎市</t>
  </si>
  <si>
    <t>鳥取市</t>
  </si>
  <si>
    <t>盛岡市</t>
  </si>
  <si>
    <t>松山市</t>
  </si>
  <si>
    <t>秋田市</t>
  </si>
  <si>
    <t>新潟市</t>
  </si>
  <si>
    <t>宮崎市</t>
  </si>
  <si>
    <t>青森市</t>
  </si>
  <si>
    <t>千葉市</t>
    <phoneticPr fontId="2"/>
  </si>
  <si>
    <t>都市名</t>
    <rPh sb="0" eb="2">
      <t>トシ</t>
    </rPh>
    <rPh sb="2" eb="3">
      <t>ナ</t>
    </rPh>
    <phoneticPr fontId="2"/>
  </si>
  <si>
    <t>金額</t>
    <rPh sb="0" eb="2">
      <t>キンガク</t>
    </rPh>
    <phoneticPr fontId="2"/>
  </si>
  <si>
    <t>金額(円)</t>
    <rPh sb="0" eb="2">
      <t>キンガク</t>
    </rPh>
    <rPh sb="3" eb="4">
      <t>エン</t>
    </rPh>
    <phoneticPr fontId="2"/>
  </si>
  <si>
    <t>平均差(%)</t>
    <rPh sb="0" eb="2">
      <t>ヘイキン</t>
    </rPh>
    <rPh sb="2" eb="3">
      <t>サ</t>
    </rPh>
    <phoneticPr fontId="2"/>
  </si>
  <si>
    <t>平均</t>
    <rPh sb="0" eb="2">
      <t>ヘイキン</t>
    </rPh>
    <phoneticPr fontId="2"/>
  </si>
  <si>
    <t>平均差(%)</t>
    <phoneticPr fontId="2"/>
  </si>
  <si>
    <t>平均差(円)</t>
    <rPh sb="4" eb="5">
      <t>エン</t>
    </rPh>
    <phoneticPr fontId="2"/>
  </si>
  <si>
    <t>2022年～2024年主要都市外食消費量</t>
    <rPh sb="11" eb="13">
      <t>シュヨウ</t>
    </rPh>
    <rPh sb="13" eb="15">
      <t>トシ</t>
    </rPh>
    <rPh sb="15" eb="17">
      <t>ガイショク</t>
    </rPh>
    <rPh sb="17" eb="20">
      <t>ショウヒリョウ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</si>
  <si>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</si>
  <si>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</si>
  <si>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</si>
  <si>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平均</t>
    <rPh sb="0" eb="2">
      <t>ヘイキン</t>
    </rPh>
    <phoneticPr fontId="2"/>
  </si>
  <si>
    <t>東京都</t>
    <phoneticPr fontId="2"/>
  </si>
  <si>
    <t>東京都</t>
    <rPh sb="2" eb="3">
      <t>ミヤコ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</si>
</sst>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theme="1"/>
      <name val="HGP創英角ﾎﾟｯﾌﾟ体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3" fillId="2" borderId="1" xfId="1" applyNumberFormat="1" applyFont="1" applyFill="1" applyBorder="1">
      <alignment vertical="center"/>
    </xf>
    <xf numFmtId="3" fontId="0" fillId="0" borderId="0" xfId="0" applyNumberFormat="1">
      <alignment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3" fontId="0" fillId="0" borderId="1" xfId="0" applyNumberFormat="1" applyBorder="1">
      <alignment vertical="center"/>
    </xf>
    <xf numFmtId="0" fontId="0" fillId="0" borderId="4" xfId="0" applyBorder="1">
      <alignment vertical="center"/>
    </xf>
    <xf numFmtId="3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10" xfId="0" applyBorder="1">
      <alignment vertical="center"/>
    </xf>
    <xf numFmtId="3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3" fontId="0" fillId="0" borderId="14" xfId="0" applyNumberFormat="1" applyBorder="1">
      <alignment vertical="center"/>
    </xf>
    <xf numFmtId="3" fontId="0" fillId="0" borderId="15" xfId="0" applyNumberFormat="1" applyBorder="1">
      <alignment vertical="center"/>
    </xf>
    <xf numFmtId="3" fontId="0" fillId="0" borderId="13" xfId="0" applyNumberForma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6" xfId="0" applyBorder="1">
      <alignment vertical="center"/>
    </xf>
    <xf numFmtId="3" fontId="0" fillId="0" borderId="12" xfId="0" applyNumberFormat="1" applyBorder="1">
      <alignment vertical="center"/>
    </xf>
    <xf numFmtId="3" fontId="0" fillId="0" borderId="3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4" borderId="4" xfId="0" applyFill="1" applyBorder="1" applyAlignment="1">
      <alignment horizontal="center" vertical="center"/>
    </xf>
    <xf numFmtId="3" fontId="0" fillId="4" borderId="5" xfId="0" applyNumberFormat="1" applyFill="1" applyBorder="1" applyAlignment="1">
      <alignment horizontal="center" vertical="center"/>
    </xf>
    <xf numFmtId="3" fontId="0" fillId="4" borderId="13" xfId="0" applyNumberForma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61"/>
  <sheetViews>
    <sheetView tabSelected="1" workbookViewId="0"/>
  </sheetViews>
  <sheetFormatPr defaultRowHeight="18.75" x14ac:dyDescent="0.4"/>
  <cols>
    <col min="2" max="2" width="11.125" customWidth="1"/>
    <col min="5" max="5" width="11.125" customWidth="1"/>
    <col min="8" max="8" width="11.125" customWidth="1"/>
  </cols>
  <sheetData>
    <row r="4" spans="1:10" x14ac:dyDescent="0.4">
      <c r="B4" s="29" t="s">
        <v>64</v>
      </c>
    </row>
    <row r="5" spans="1:10" ht="19.5" thickBot="1" x14ac:dyDescent="0.45"/>
    <row r="6" spans="1:10" x14ac:dyDescent="0.4">
      <c r="B6" s="31" t="s">
        <v>4</v>
      </c>
      <c r="C6" s="32"/>
      <c r="D6" s="32"/>
      <c r="E6" s="31" t="s">
        <v>5</v>
      </c>
      <c r="F6" s="32"/>
      <c r="G6" s="33"/>
      <c r="H6" s="32" t="s">
        <v>6</v>
      </c>
      <c r="I6" s="32"/>
      <c r="J6" s="33"/>
    </row>
    <row r="7" spans="1:10" ht="19.5" thickBot="1" x14ac:dyDescent="0.45">
      <c r="A7" s="3"/>
      <c r="B7" s="24" t="s">
        <v>57</v>
      </c>
      <c r="C7" s="25" t="s">
        <v>59</v>
      </c>
      <c r="D7" s="26" t="s">
        <v>60</v>
      </c>
      <c r="E7" s="24" t="s">
        <v>57</v>
      </c>
      <c r="F7" s="25" t="s">
        <v>59</v>
      </c>
      <c r="G7" s="27" t="s">
        <v>60</v>
      </c>
      <c r="H7" s="28" t="s">
        <v>57</v>
      </c>
      <c r="I7" s="25" t="s">
        <v>59</v>
      </c>
      <c r="J7" s="25" t="s">
        <v>60</v>
      </c>
    </row>
    <row r="8" spans="1:10" x14ac:dyDescent="0.4">
      <c r="A8" s="3"/>
      <c r="B8" s="12" t="s">
        <v>25</v>
      </c>
      <c r="C8" s="13"/>
      <c r="D8" s="15"/>
      <c r="E8" s="12" t="s">
        <v>25</v>
      </c>
      <c r="F8" s="13"/>
      <c r="G8" s="21"/>
      <c r="H8" s="18" t="s">
        <v>25</v>
      </c>
      <c r="I8" s="13"/>
      <c r="J8" s="14"/>
    </row>
    <row r="9" spans="1:10" x14ac:dyDescent="0.4">
      <c r="A9" s="3"/>
      <c r="B9" s="7" t="s">
        <v>55</v>
      </c>
      <c r="C9" s="8"/>
      <c r="D9" s="16"/>
      <c r="E9" s="7" t="s">
        <v>55</v>
      </c>
      <c r="F9" s="8"/>
      <c r="G9" s="22"/>
      <c r="H9" s="19" t="s">
        <v>55</v>
      </c>
      <c r="I9" s="8"/>
      <c r="J9" s="6"/>
    </row>
    <row r="10" spans="1:10" x14ac:dyDescent="0.4">
      <c r="A10" s="3"/>
      <c r="B10" s="7" t="s">
        <v>52</v>
      </c>
      <c r="C10" s="8"/>
      <c r="D10" s="16"/>
      <c r="E10" s="7" t="s">
        <v>52</v>
      </c>
      <c r="F10" s="8"/>
      <c r="G10" s="22"/>
      <c r="H10" s="19" t="s">
        <v>52</v>
      </c>
      <c r="I10" s="8"/>
      <c r="J10" s="6"/>
    </row>
    <row r="11" spans="1:10" x14ac:dyDescent="0.4">
      <c r="A11" s="3"/>
      <c r="B11" s="7" t="s">
        <v>50</v>
      </c>
      <c r="C11" s="8"/>
      <c r="D11" s="16"/>
      <c r="E11" s="7" t="s">
        <v>50</v>
      </c>
      <c r="F11" s="8"/>
      <c r="G11" s="22"/>
      <c r="H11" s="19" t="s">
        <v>50</v>
      </c>
      <c r="I11" s="8"/>
      <c r="J11" s="6"/>
    </row>
    <row r="12" spans="1:10" x14ac:dyDescent="0.4">
      <c r="A12" s="3"/>
      <c r="B12" s="7" t="s">
        <v>31</v>
      </c>
      <c r="C12" s="8"/>
      <c r="D12" s="16"/>
      <c r="E12" s="7" t="s">
        <v>31</v>
      </c>
      <c r="F12" s="8"/>
      <c r="G12" s="22"/>
      <c r="H12" s="19" t="s">
        <v>31</v>
      </c>
      <c r="I12" s="8"/>
      <c r="J12" s="6"/>
    </row>
    <row r="13" spans="1:10" x14ac:dyDescent="0.4">
      <c r="A13" s="3"/>
      <c r="B13" s="7" t="s">
        <v>42</v>
      </c>
      <c r="C13" s="8"/>
      <c r="D13" s="16"/>
      <c r="E13" s="7" t="s">
        <v>42</v>
      </c>
      <c r="F13" s="8"/>
      <c r="G13" s="22"/>
      <c r="H13" s="19" t="s">
        <v>42</v>
      </c>
      <c r="I13" s="8"/>
      <c r="J13" s="6"/>
    </row>
    <row r="14" spans="1:10" x14ac:dyDescent="0.4">
      <c r="A14" s="3"/>
      <c r="B14" s="7" t="s">
        <v>40</v>
      </c>
      <c r="C14" s="8"/>
      <c r="D14" s="16"/>
      <c r="E14" s="7" t="s">
        <v>40</v>
      </c>
      <c r="F14" s="8"/>
      <c r="G14" s="22"/>
      <c r="H14" s="19" t="s">
        <v>40</v>
      </c>
      <c r="I14" s="8"/>
      <c r="J14" s="6"/>
    </row>
    <row r="15" spans="1:10" x14ac:dyDescent="0.4">
      <c r="A15" s="3"/>
      <c r="B15" s="7" t="s">
        <v>9</v>
      </c>
      <c r="C15" s="8"/>
      <c r="D15" s="16"/>
      <c r="E15" s="7" t="s">
        <v>9</v>
      </c>
      <c r="F15" s="8"/>
      <c r="G15" s="22"/>
      <c r="H15" s="19" t="s">
        <v>9</v>
      </c>
      <c r="I15" s="8"/>
      <c r="J15" s="6"/>
    </row>
    <row r="16" spans="1:10" x14ac:dyDescent="0.4">
      <c r="A16" s="3"/>
      <c r="B16" s="7" t="s">
        <v>30</v>
      </c>
      <c r="C16" s="8"/>
      <c r="D16" s="16"/>
      <c r="E16" s="7" t="s">
        <v>30</v>
      </c>
      <c r="F16" s="8"/>
      <c r="G16" s="22"/>
      <c r="H16" s="19" t="s">
        <v>30</v>
      </c>
      <c r="I16" s="8"/>
      <c r="J16" s="6"/>
    </row>
    <row r="17" spans="1:10" x14ac:dyDescent="0.4">
      <c r="A17" s="3"/>
      <c r="B17" s="7" t="s">
        <v>46</v>
      </c>
      <c r="C17" s="8"/>
      <c r="D17" s="16"/>
      <c r="E17" s="7" t="s">
        <v>46</v>
      </c>
      <c r="F17" s="8"/>
      <c r="G17" s="22"/>
      <c r="H17" s="19" t="s">
        <v>46</v>
      </c>
      <c r="I17" s="8"/>
      <c r="J17" s="6"/>
    </row>
    <row r="18" spans="1:10" x14ac:dyDescent="0.4">
      <c r="A18" s="3"/>
      <c r="B18" s="7" t="s">
        <v>19</v>
      </c>
      <c r="C18" s="8"/>
      <c r="D18" s="16"/>
      <c r="E18" s="7" t="s">
        <v>19</v>
      </c>
      <c r="F18" s="8"/>
      <c r="G18" s="22"/>
      <c r="H18" s="19" t="s">
        <v>19</v>
      </c>
      <c r="I18" s="8"/>
      <c r="J18" s="6"/>
    </row>
    <row r="19" spans="1:10" x14ac:dyDescent="0.4">
      <c r="A19" s="3"/>
      <c r="B19" s="7" t="s">
        <v>69</v>
      </c>
      <c r="C19" s="8"/>
      <c r="D19" s="16"/>
      <c r="E19" s="7" t="s">
        <v>69</v>
      </c>
      <c r="F19" s="8"/>
      <c r="G19" s="22"/>
      <c r="H19" s="19" t="s">
        <v>69</v>
      </c>
      <c r="I19" s="8"/>
      <c r="J19" s="6"/>
    </row>
    <row r="20" spans="1:10" x14ac:dyDescent="0.4">
      <c r="A20" s="3"/>
      <c r="B20" s="7" t="s">
        <v>56</v>
      </c>
      <c r="C20" s="8"/>
      <c r="D20" s="16"/>
      <c r="E20" s="7" t="s">
        <v>26</v>
      </c>
      <c r="F20" s="8"/>
      <c r="G20" s="22"/>
      <c r="H20" s="19" t="s">
        <v>26</v>
      </c>
      <c r="I20" s="8"/>
      <c r="J20" s="6"/>
    </row>
    <row r="21" spans="1:10" x14ac:dyDescent="0.4">
      <c r="A21" s="3"/>
      <c r="B21" s="7" t="s">
        <v>13</v>
      </c>
      <c r="C21" s="8"/>
      <c r="D21" s="16"/>
      <c r="E21" s="7" t="s">
        <v>13</v>
      </c>
      <c r="F21" s="8"/>
      <c r="G21" s="22"/>
      <c r="H21" s="19" t="s">
        <v>13</v>
      </c>
      <c r="I21" s="8"/>
      <c r="J21" s="6"/>
    </row>
    <row r="22" spans="1:10" x14ac:dyDescent="0.4">
      <c r="A22" s="3"/>
      <c r="B22" s="7" t="s">
        <v>43</v>
      </c>
      <c r="C22" s="8"/>
      <c r="D22" s="16"/>
      <c r="E22" s="7" t="s">
        <v>43</v>
      </c>
      <c r="F22" s="8"/>
      <c r="G22" s="22"/>
      <c r="H22" s="19" t="s">
        <v>43</v>
      </c>
      <c r="I22" s="8"/>
      <c r="J22" s="6"/>
    </row>
    <row r="23" spans="1:10" x14ac:dyDescent="0.4">
      <c r="A23" s="3"/>
      <c r="B23" s="7" t="s">
        <v>53</v>
      </c>
      <c r="C23" s="8"/>
      <c r="D23" s="16"/>
      <c r="E23" s="7" t="s">
        <v>53</v>
      </c>
      <c r="F23" s="8"/>
      <c r="G23" s="22"/>
      <c r="H23" s="19" t="s">
        <v>53</v>
      </c>
      <c r="I23" s="8"/>
      <c r="J23" s="6"/>
    </row>
    <row r="24" spans="1:10" x14ac:dyDescent="0.4">
      <c r="A24" s="3"/>
      <c r="B24" s="7" t="s">
        <v>45</v>
      </c>
      <c r="C24" s="8"/>
      <c r="D24" s="16"/>
      <c r="E24" s="7" t="s">
        <v>45</v>
      </c>
      <c r="F24" s="8"/>
      <c r="G24" s="22"/>
      <c r="H24" s="19" t="s">
        <v>45</v>
      </c>
      <c r="I24" s="8"/>
      <c r="J24" s="6"/>
    </row>
    <row r="25" spans="1:10" x14ac:dyDescent="0.4">
      <c r="A25" s="3"/>
      <c r="B25" s="7" t="s">
        <v>16</v>
      </c>
      <c r="C25" s="8"/>
      <c r="D25" s="16"/>
      <c r="E25" s="7" t="s">
        <v>16</v>
      </c>
      <c r="F25" s="8"/>
      <c r="G25" s="22"/>
      <c r="H25" s="19" t="s">
        <v>16</v>
      </c>
      <c r="I25" s="8"/>
      <c r="J25" s="6"/>
    </row>
    <row r="26" spans="1:10" x14ac:dyDescent="0.4">
      <c r="A26" s="3"/>
      <c r="B26" s="7" t="s">
        <v>7</v>
      </c>
      <c r="C26" s="8"/>
      <c r="D26" s="16"/>
      <c r="E26" s="7" t="s">
        <v>7</v>
      </c>
      <c r="F26" s="8"/>
      <c r="G26" s="22"/>
      <c r="H26" s="19" t="s">
        <v>7</v>
      </c>
      <c r="I26" s="8"/>
      <c r="J26" s="6"/>
    </row>
    <row r="27" spans="1:10" x14ac:dyDescent="0.4">
      <c r="A27" s="3"/>
      <c r="B27" s="7" t="s">
        <v>39</v>
      </c>
      <c r="C27" s="8"/>
      <c r="D27" s="16"/>
      <c r="E27" s="7" t="s">
        <v>39</v>
      </c>
      <c r="F27" s="8"/>
      <c r="G27" s="22"/>
      <c r="H27" s="19" t="s">
        <v>39</v>
      </c>
      <c r="I27" s="8"/>
      <c r="J27" s="6"/>
    </row>
    <row r="28" spans="1:10" x14ac:dyDescent="0.4">
      <c r="A28" s="3"/>
      <c r="B28" s="7" t="s">
        <v>0</v>
      </c>
      <c r="C28" s="8"/>
      <c r="D28" s="16"/>
      <c r="E28" s="7" t="s">
        <v>0</v>
      </c>
      <c r="F28" s="8"/>
      <c r="G28" s="22"/>
      <c r="H28" s="19" t="s">
        <v>0</v>
      </c>
      <c r="I28" s="8"/>
      <c r="J28" s="6"/>
    </row>
    <row r="29" spans="1:10" x14ac:dyDescent="0.4">
      <c r="A29" s="3"/>
      <c r="B29" s="7" t="s">
        <v>17</v>
      </c>
      <c r="C29" s="8"/>
      <c r="D29" s="16"/>
      <c r="E29" s="7" t="s">
        <v>17</v>
      </c>
      <c r="F29" s="8"/>
      <c r="G29" s="22"/>
      <c r="H29" s="19" t="s">
        <v>17</v>
      </c>
      <c r="I29" s="8"/>
      <c r="J29" s="6"/>
    </row>
    <row r="30" spans="1:10" x14ac:dyDescent="0.4">
      <c r="A30" s="3"/>
      <c r="B30" s="7" t="s">
        <v>8</v>
      </c>
      <c r="C30" s="8"/>
      <c r="D30" s="16"/>
      <c r="E30" s="7" t="s">
        <v>8</v>
      </c>
      <c r="F30" s="8"/>
      <c r="G30" s="22"/>
      <c r="H30" s="19" t="s">
        <v>8</v>
      </c>
      <c r="I30" s="8"/>
      <c r="J30" s="6"/>
    </row>
    <row r="31" spans="1:10" x14ac:dyDescent="0.4">
      <c r="A31" s="3"/>
      <c r="B31" s="7" t="s">
        <v>33</v>
      </c>
      <c r="C31" s="8"/>
      <c r="D31" s="16"/>
      <c r="E31" s="7" t="s">
        <v>33</v>
      </c>
      <c r="F31" s="8"/>
      <c r="G31" s="22"/>
      <c r="H31" s="19" t="s">
        <v>33</v>
      </c>
      <c r="I31" s="8"/>
      <c r="J31" s="6"/>
    </row>
    <row r="32" spans="1:10" x14ac:dyDescent="0.4">
      <c r="A32" s="3"/>
      <c r="B32" s="7" t="s">
        <v>28</v>
      </c>
      <c r="C32" s="8"/>
      <c r="D32" s="16"/>
      <c r="E32" s="7" t="s">
        <v>28</v>
      </c>
      <c r="F32" s="8"/>
      <c r="G32" s="22"/>
      <c r="H32" s="19" t="s">
        <v>28</v>
      </c>
      <c r="I32" s="8"/>
      <c r="J32" s="6"/>
    </row>
    <row r="33" spans="1:10" x14ac:dyDescent="0.4">
      <c r="A33" s="3"/>
      <c r="B33" s="7" t="s">
        <v>37</v>
      </c>
      <c r="C33" s="8"/>
      <c r="D33" s="16"/>
      <c r="E33" s="7" t="s">
        <v>37</v>
      </c>
      <c r="F33" s="8"/>
      <c r="G33" s="22"/>
      <c r="H33" s="19" t="s">
        <v>37</v>
      </c>
      <c r="I33" s="8"/>
      <c r="J33" s="6"/>
    </row>
    <row r="34" spans="1:10" x14ac:dyDescent="0.4">
      <c r="A34" s="3"/>
      <c r="B34" s="7" t="s">
        <v>29</v>
      </c>
      <c r="C34" s="8"/>
      <c r="D34" s="16"/>
      <c r="E34" s="7" t="s">
        <v>29</v>
      </c>
      <c r="F34" s="8"/>
      <c r="G34" s="22"/>
      <c r="H34" s="19" t="s">
        <v>29</v>
      </c>
      <c r="I34" s="8"/>
      <c r="J34" s="6"/>
    </row>
    <row r="35" spans="1:10" x14ac:dyDescent="0.4">
      <c r="A35" s="3"/>
      <c r="B35" s="7" t="s">
        <v>34</v>
      </c>
      <c r="C35" s="8"/>
      <c r="D35" s="16"/>
      <c r="E35" s="7" t="s">
        <v>34</v>
      </c>
      <c r="F35" s="8"/>
      <c r="G35" s="22"/>
      <c r="H35" s="19" t="s">
        <v>34</v>
      </c>
      <c r="I35" s="8"/>
      <c r="J35" s="6"/>
    </row>
    <row r="36" spans="1:10" x14ac:dyDescent="0.4">
      <c r="A36" s="3"/>
      <c r="B36" s="7" t="s">
        <v>15</v>
      </c>
      <c r="C36" s="8"/>
      <c r="D36" s="16"/>
      <c r="E36" s="7" t="s">
        <v>15</v>
      </c>
      <c r="F36" s="8"/>
      <c r="G36" s="22"/>
      <c r="H36" s="19" t="s">
        <v>15</v>
      </c>
      <c r="I36" s="8"/>
      <c r="J36" s="6"/>
    </row>
    <row r="37" spans="1:10" x14ac:dyDescent="0.4">
      <c r="A37" s="3"/>
      <c r="B37" s="7" t="s">
        <v>47</v>
      </c>
      <c r="C37" s="8"/>
      <c r="D37" s="16"/>
      <c r="E37" s="7" t="s">
        <v>47</v>
      </c>
      <c r="F37" s="8"/>
      <c r="G37" s="22"/>
      <c r="H37" s="19" t="s">
        <v>47</v>
      </c>
      <c r="I37" s="8"/>
      <c r="J37" s="6"/>
    </row>
    <row r="38" spans="1:10" x14ac:dyDescent="0.4">
      <c r="A38" s="3"/>
      <c r="B38" s="7" t="s">
        <v>22</v>
      </c>
      <c r="C38" s="8"/>
      <c r="D38" s="16"/>
      <c r="E38" s="7" t="s">
        <v>22</v>
      </c>
      <c r="F38" s="8"/>
      <c r="G38" s="22"/>
      <c r="H38" s="19" t="s">
        <v>22</v>
      </c>
      <c r="I38" s="8"/>
      <c r="J38" s="6"/>
    </row>
    <row r="39" spans="1:10" x14ac:dyDescent="0.4">
      <c r="A39" s="3"/>
      <c r="B39" s="7" t="s">
        <v>27</v>
      </c>
      <c r="C39" s="8"/>
      <c r="D39" s="16"/>
      <c r="E39" s="7" t="s">
        <v>27</v>
      </c>
      <c r="F39" s="8"/>
      <c r="G39" s="22"/>
      <c r="H39" s="19" t="s">
        <v>27</v>
      </c>
      <c r="I39" s="8"/>
      <c r="J39" s="6"/>
    </row>
    <row r="40" spans="1:10" x14ac:dyDescent="0.4">
      <c r="A40" s="3"/>
      <c r="B40" s="7" t="s">
        <v>38</v>
      </c>
      <c r="C40" s="8"/>
      <c r="D40" s="16"/>
      <c r="E40" s="7" t="s">
        <v>38</v>
      </c>
      <c r="F40" s="8"/>
      <c r="G40" s="22"/>
      <c r="H40" s="19" t="s">
        <v>38</v>
      </c>
      <c r="I40" s="8"/>
      <c r="J40" s="6"/>
    </row>
    <row r="41" spans="1:10" x14ac:dyDescent="0.4">
      <c r="A41" s="3"/>
      <c r="B41" s="7" t="s">
        <v>49</v>
      </c>
      <c r="C41" s="8"/>
      <c r="D41" s="16"/>
      <c r="E41" s="7" t="s">
        <v>49</v>
      </c>
      <c r="F41" s="8"/>
      <c r="G41" s="22"/>
      <c r="H41" s="19" t="s">
        <v>49</v>
      </c>
      <c r="I41" s="8"/>
      <c r="J41" s="6"/>
    </row>
    <row r="42" spans="1:10" x14ac:dyDescent="0.4">
      <c r="A42" s="3"/>
      <c r="B42" s="7" t="s">
        <v>41</v>
      </c>
      <c r="C42" s="8"/>
      <c r="D42" s="16"/>
      <c r="E42" s="7" t="s">
        <v>41</v>
      </c>
      <c r="F42" s="8"/>
      <c r="G42" s="22"/>
      <c r="H42" s="19" t="s">
        <v>41</v>
      </c>
      <c r="I42" s="8"/>
      <c r="J42" s="6"/>
    </row>
    <row r="43" spans="1:10" x14ac:dyDescent="0.4">
      <c r="A43" s="3"/>
      <c r="B43" s="7" t="s">
        <v>20</v>
      </c>
      <c r="C43" s="8"/>
      <c r="D43" s="16"/>
      <c r="E43" s="7" t="s">
        <v>20</v>
      </c>
      <c r="F43" s="8"/>
      <c r="G43" s="22"/>
      <c r="H43" s="19" t="s">
        <v>20</v>
      </c>
      <c r="I43" s="8"/>
      <c r="J43" s="6"/>
    </row>
    <row r="44" spans="1:10" x14ac:dyDescent="0.4">
      <c r="A44" s="3"/>
      <c r="B44" s="7" t="s">
        <v>51</v>
      </c>
      <c r="C44" s="8"/>
      <c r="D44" s="16"/>
      <c r="E44" s="7" t="s">
        <v>51</v>
      </c>
      <c r="F44" s="8"/>
      <c r="G44" s="22"/>
      <c r="H44" s="19" t="s">
        <v>51</v>
      </c>
      <c r="I44" s="8"/>
      <c r="J44" s="6"/>
    </row>
    <row r="45" spans="1:10" x14ac:dyDescent="0.4">
      <c r="A45" s="3"/>
      <c r="B45" s="7" t="s">
        <v>32</v>
      </c>
      <c r="C45" s="8"/>
      <c r="D45" s="16"/>
      <c r="E45" s="7" t="s">
        <v>32</v>
      </c>
      <c r="F45" s="8"/>
      <c r="G45" s="22"/>
      <c r="H45" s="19" t="s">
        <v>32</v>
      </c>
      <c r="I45" s="8"/>
      <c r="J45" s="6"/>
    </row>
    <row r="46" spans="1:10" x14ac:dyDescent="0.4">
      <c r="A46" s="3"/>
      <c r="B46" s="7" t="s">
        <v>10</v>
      </c>
      <c r="C46" s="8"/>
      <c r="D46" s="16"/>
      <c r="E46" s="7" t="s">
        <v>10</v>
      </c>
      <c r="F46" s="8"/>
      <c r="G46" s="22"/>
      <c r="H46" s="19" t="s">
        <v>10</v>
      </c>
      <c r="I46" s="8"/>
      <c r="J46" s="6"/>
    </row>
    <row r="47" spans="1:10" x14ac:dyDescent="0.4">
      <c r="A47" s="3"/>
      <c r="B47" s="7" t="s">
        <v>35</v>
      </c>
      <c r="C47" s="8"/>
      <c r="D47" s="16"/>
      <c r="E47" s="7" t="s">
        <v>35</v>
      </c>
      <c r="F47" s="8"/>
      <c r="G47" s="22"/>
      <c r="H47" s="19" t="s">
        <v>35</v>
      </c>
      <c r="I47" s="8"/>
      <c r="J47" s="6"/>
    </row>
    <row r="48" spans="1:10" x14ac:dyDescent="0.4">
      <c r="A48" s="3"/>
      <c r="B48" s="7" t="s">
        <v>12</v>
      </c>
      <c r="C48" s="8"/>
      <c r="D48" s="16"/>
      <c r="E48" s="7" t="s">
        <v>12</v>
      </c>
      <c r="F48" s="8"/>
      <c r="G48" s="22"/>
      <c r="H48" s="19" t="s">
        <v>12</v>
      </c>
      <c r="I48" s="8"/>
      <c r="J48" s="6"/>
    </row>
    <row r="49" spans="1:10" x14ac:dyDescent="0.4">
      <c r="A49" s="3"/>
      <c r="B49" s="7" t="s">
        <v>48</v>
      </c>
      <c r="C49" s="8"/>
      <c r="D49" s="16"/>
      <c r="E49" s="7" t="s">
        <v>48</v>
      </c>
      <c r="F49" s="8"/>
      <c r="G49" s="22"/>
      <c r="H49" s="19" t="s">
        <v>48</v>
      </c>
      <c r="I49" s="8"/>
      <c r="J49" s="6"/>
    </row>
    <row r="50" spans="1:10" x14ac:dyDescent="0.4">
      <c r="A50" s="3"/>
      <c r="B50" s="7" t="s">
        <v>11</v>
      </c>
      <c r="C50" s="8"/>
      <c r="D50" s="16"/>
      <c r="E50" s="7" t="s">
        <v>11</v>
      </c>
      <c r="F50" s="8"/>
      <c r="G50" s="22"/>
      <c r="H50" s="19" t="s">
        <v>11</v>
      </c>
      <c r="I50" s="8"/>
      <c r="J50" s="6"/>
    </row>
    <row r="51" spans="1:10" x14ac:dyDescent="0.4">
      <c r="A51" s="3"/>
      <c r="B51" s="7" t="s">
        <v>14</v>
      </c>
      <c r="C51" s="8"/>
      <c r="D51" s="16"/>
      <c r="E51" s="7" t="s">
        <v>14</v>
      </c>
      <c r="F51" s="8"/>
      <c r="G51" s="22"/>
      <c r="H51" s="19" t="s">
        <v>14</v>
      </c>
      <c r="I51" s="8"/>
      <c r="J51" s="6"/>
    </row>
    <row r="52" spans="1:10" x14ac:dyDescent="0.4">
      <c r="A52" s="3"/>
      <c r="B52" s="7" t="s">
        <v>54</v>
      </c>
      <c r="C52" s="8"/>
      <c r="D52" s="16"/>
      <c r="E52" s="7" t="s">
        <v>54</v>
      </c>
      <c r="F52" s="8"/>
      <c r="G52" s="22"/>
      <c r="H52" s="19" t="s">
        <v>54</v>
      </c>
      <c r="I52" s="8"/>
      <c r="J52" s="6"/>
    </row>
    <row r="53" spans="1:10" x14ac:dyDescent="0.4">
      <c r="A53" s="3"/>
      <c r="B53" s="7" t="s">
        <v>23</v>
      </c>
      <c r="C53" s="8"/>
      <c r="D53" s="16"/>
      <c r="E53" s="7" t="s">
        <v>23</v>
      </c>
      <c r="F53" s="8"/>
      <c r="G53" s="22"/>
      <c r="H53" s="19" t="s">
        <v>23</v>
      </c>
      <c r="I53" s="8"/>
      <c r="J53" s="6"/>
    </row>
    <row r="54" spans="1:10" x14ac:dyDescent="0.4">
      <c r="A54" s="3"/>
      <c r="B54" s="7" t="s">
        <v>24</v>
      </c>
      <c r="C54" s="8"/>
      <c r="D54" s="16"/>
      <c r="E54" s="7" t="s">
        <v>24</v>
      </c>
      <c r="F54" s="8"/>
      <c r="G54" s="22"/>
      <c r="H54" s="19" t="s">
        <v>24</v>
      </c>
      <c r="I54" s="8"/>
      <c r="J54" s="6"/>
    </row>
    <row r="55" spans="1:10" x14ac:dyDescent="0.4">
      <c r="A55" s="3"/>
      <c r="B55" s="7" t="s">
        <v>21</v>
      </c>
      <c r="C55" s="8"/>
      <c r="D55" s="16"/>
      <c r="E55" s="7" t="s">
        <v>21</v>
      </c>
      <c r="F55" s="8"/>
      <c r="G55" s="22"/>
      <c r="H55" s="19" t="s">
        <v>21</v>
      </c>
      <c r="I55" s="8"/>
      <c r="J55" s="6"/>
    </row>
    <row r="56" spans="1:10" x14ac:dyDescent="0.4">
      <c r="A56" s="3"/>
      <c r="B56" s="7" t="s">
        <v>36</v>
      </c>
      <c r="C56" s="8"/>
      <c r="D56" s="16"/>
      <c r="E56" s="7" t="s">
        <v>36</v>
      </c>
      <c r="F56" s="8"/>
      <c r="G56" s="22"/>
      <c r="H56" s="19" t="s">
        <v>36</v>
      </c>
      <c r="I56" s="8"/>
      <c r="J56" s="6"/>
    </row>
    <row r="57" spans="1:10" x14ac:dyDescent="0.4">
      <c r="A57" s="3"/>
      <c r="B57" s="7" t="s">
        <v>2</v>
      </c>
      <c r="C57" s="8"/>
      <c r="D57" s="16"/>
      <c r="E57" s="7" t="s">
        <v>2</v>
      </c>
      <c r="F57" s="8"/>
      <c r="G57" s="22"/>
      <c r="H57" s="19" t="s">
        <v>2</v>
      </c>
      <c r="I57" s="8"/>
      <c r="J57" s="6"/>
    </row>
    <row r="58" spans="1:10" x14ac:dyDescent="0.4">
      <c r="A58" s="3"/>
      <c r="B58" s="7" t="s">
        <v>18</v>
      </c>
      <c r="C58" s="8"/>
      <c r="D58" s="16"/>
      <c r="E58" s="7" t="s">
        <v>18</v>
      </c>
      <c r="F58" s="8"/>
      <c r="G58" s="22"/>
      <c r="H58" s="19" t="s">
        <v>18</v>
      </c>
      <c r="I58" s="8"/>
      <c r="J58" s="6"/>
    </row>
    <row r="59" spans="1:10" ht="19.5" thickBot="1" x14ac:dyDescent="0.45">
      <c r="B59" s="9" t="s">
        <v>44</v>
      </c>
      <c r="C59" s="10"/>
      <c r="D59" s="17"/>
      <c r="E59" s="9" t="s">
        <v>44</v>
      </c>
      <c r="F59" s="10"/>
      <c r="G59" s="23"/>
      <c r="H59" s="20" t="s">
        <v>44</v>
      </c>
      <c r="I59" s="10"/>
      <c r="J59" s="11"/>
    </row>
    <row r="61" spans="1:10" x14ac:dyDescent="0.4">
      <c r="B61" t="s">
        <v>68</v>
      </c>
      <c r="C61" s="3">
        <f>和食!C58</f>
        <v>0</v>
      </c>
      <c r="E61" t="s">
        <v>68</v>
      </c>
      <c r="F61" s="3">
        <f>中華食!C58</f>
        <v>0</v>
      </c>
      <c r="H61" t="s">
        <v>68</v>
      </c>
      <c r="I61" s="3">
        <f>洋食!C58</f>
        <v>0</v>
      </c>
    </row>
  </sheetData>
  <mergeCells count="3">
    <mergeCell ref="B6:D6"/>
    <mergeCell ref="E6:G6"/>
    <mergeCell ref="H6:J6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34" workbookViewId="0">
      <selection activeCell="E9" sqref="E9"/>
    </sheetView>
  </sheetViews>
  <sheetFormatPr defaultRowHeight="18.75" x14ac:dyDescent="0.4"/>
  <cols>
    <col min="2" max="2" width="11" bestFit="1" customWidth="1"/>
    <col min="3" max="3" width="9.5" bestFit="1" customWidth="1"/>
  </cols>
  <sheetData>
    <row r="1" spans="1:6" x14ac:dyDescent="0.4">
      <c r="E1" s="5" t="s">
        <v>65</v>
      </c>
      <c r="F1" s="5">
        <v>2025</v>
      </c>
    </row>
    <row r="2" spans="1:6" x14ac:dyDescent="0.4">
      <c r="E2" s="5" t="s">
        <v>66</v>
      </c>
      <c r="F2" s="5">
        <v>3</v>
      </c>
    </row>
    <row r="3" spans="1:6" x14ac:dyDescent="0.4">
      <c r="B3" t="s">
        <v>4</v>
      </c>
      <c r="E3" s="5" t="s">
        <v>67</v>
      </c>
      <c r="F3" s="5">
        <v>15</v>
      </c>
    </row>
    <row r="4" spans="1:6" x14ac:dyDescent="0.4">
      <c r="A4" s="3"/>
      <c r="B4" s="30" t="s">
        <v>57</v>
      </c>
      <c r="C4" s="4" t="s">
        <v>58</v>
      </c>
      <c r="D4" t="s">
        <v>63</v>
      </c>
      <c r="E4" t="s">
        <v>62</v>
      </c>
    </row>
    <row r="5" spans="1:6" x14ac:dyDescent="0.4">
      <c r="A5" s="3"/>
      <c r="B5" t="s">
        <v>25</v>
      </c>
      <c r="C5" s="3">
        <v>21172</v>
      </c>
      <c r="D5" s="3"/>
    </row>
    <row r="6" spans="1:6" x14ac:dyDescent="0.4">
      <c r="A6" s="3"/>
      <c r="B6" t="s">
        <v>55</v>
      </c>
      <c r="C6" s="3">
        <v>16350</v>
      </c>
      <c r="D6" s="3"/>
    </row>
    <row r="7" spans="1:6" x14ac:dyDescent="0.4">
      <c r="A7" s="3"/>
      <c r="B7" t="s">
        <v>52</v>
      </c>
      <c r="C7" s="3">
        <v>16792</v>
      </c>
      <c r="D7" s="3"/>
    </row>
    <row r="8" spans="1:6" x14ac:dyDescent="0.4">
      <c r="A8" s="3"/>
      <c r="B8" t="s">
        <v>50</v>
      </c>
      <c r="C8" s="3">
        <v>12698</v>
      </c>
      <c r="D8" s="3"/>
    </row>
    <row r="9" spans="1:6" x14ac:dyDescent="0.4">
      <c r="A9" s="3"/>
      <c r="B9" t="s">
        <v>31</v>
      </c>
      <c r="C9" s="3">
        <v>21771</v>
      </c>
      <c r="D9" s="3"/>
    </row>
    <row r="10" spans="1:6" x14ac:dyDescent="0.4">
      <c r="A10" s="3"/>
      <c r="B10" t="s">
        <v>42</v>
      </c>
      <c r="C10" s="3">
        <v>25161</v>
      </c>
      <c r="D10" s="3"/>
    </row>
    <row r="11" spans="1:6" x14ac:dyDescent="0.4">
      <c r="A11" s="3"/>
      <c r="B11" t="s">
        <v>40</v>
      </c>
      <c r="C11" s="3">
        <v>26091</v>
      </c>
      <c r="D11" s="3"/>
    </row>
    <row r="12" spans="1:6" x14ac:dyDescent="0.4">
      <c r="A12" s="3"/>
      <c r="B12" t="s">
        <v>9</v>
      </c>
      <c r="C12" s="3">
        <v>30467</v>
      </c>
      <c r="D12" s="3"/>
    </row>
    <row r="13" spans="1:6" x14ac:dyDescent="0.4">
      <c r="A13" s="3"/>
      <c r="B13" t="s">
        <v>30</v>
      </c>
      <c r="C13" s="3">
        <v>23955</v>
      </c>
      <c r="D13" s="3"/>
    </row>
    <row r="14" spans="1:6" x14ac:dyDescent="0.4">
      <c r="A14" s="3"/>
      <c r="B14" t="s">
        <v>46</v>
      </c>
      <c r="C14" s="3">
        <v>20031</v>
      </c>
      <c r="D14" s="3"/>
    </row>
    <row r="15" spans="1:6" x14ac:dyDescent="0.4">
      <c r="A15" s="3"/>
      <c r="B15" t="s">
        <v>19</v>
      </c>
      <c r="C15" s="3">
        <v>27330</v>
      </c>
      <c r="D15" s="3"/>
    </row>
    <row r="16" spans="1:6" x14ac:dyDescent="0.4">
      <c r="A16" s="3"/>
      <c r="B16" t="s">
        <v>70</v>
      </c>
      <c r="C16" s="3">
        <v>27478</v>
      </c>
      <c r="D16" s="3"/>
    </row>
    <row r="17" spans="1:4" x14ac:dyDescent="0.4">
      <c r="A17" s="3"/>
      <c r="B17" t="s">
        <v>56</v>
      </c>
      <c r="C17" s="3">
        <v>25426</v>
      </c>
      <c r="D17" s="3"/>
    </row>
    <row r="18" spans="1:4" x14ac:dyDescent="0.4">
      <c r="A18" s="3"/>
      <c r="B18" t="s">
        <v>13</v>
      </c>
      <c r="C18" s="3">
        <v>28548</v>
      </c>
      <c r="D18" s="3"/>
    </row>
    <row r="19" spans="1:4" x14ac:dyDescent="0.4">
      <c r="A19" s="3"/>
      <c r="B19" t="s">
        <v>43</v>
      </c>
      <c r="C19" s="3">
        <v>23311</v>
      </c>
      <c r="D19" s="3"/>
    </row>
    <row r="20" spans="1:4" x14ac:dyDescent="0.4">
      <c r="A20" s="3"/>
      <c r="B20" t="s">
        <v>53</v>
      </c>
      <c r="C20" s="3">
        <v>18172</v>
      </c>
      <c r="D20" s="3"/>
    </row>
    <row r="21" spans="1:4" x14ac:dyDescent="0.4">
      <c r="A21" s="3"/>
      <c r="B21" t="s">
        <v>45</v>
      </c>
      <c r="C21" s="3">
        <v>19691</v>
      </c>
      <c r="D21" s="3"/>
    </row>
    <row r="22" spans="1:4" x14ac:dyDescent="0.4">
      <c r="A22" s="3"/>
      <c r="B22" t="s">
        <v>16</v>
      </c>
      <c r="C22" s="3">
        <v>34116</v>
      </c>
      <c r="D22" s="3"/>
    </row>
    <row r="23" spans="1:4" x14ac:dyDescent="0.4">
      <c r="A23" s="3"/>
      <c r="B23" t="s">
        <v>7</v>
      </c>
      <c r="C23" s="3">
        <v>30789</v>
      </c>
      <c r="D23" s="3"/>
    </row>
    <row r="24" spans="1:4" x14ac:dyDescent="0.4">
      <c r="A24" s="3"/>
      <c r="B24" t="s">
        <v>39</v>
      </c>
      <c r="C24" s="3">
        <v>24470</v>
      </c>
      <c r="D24" s="3"/>
    </row>
    <row r="25" spans="1:4" x14ac:dyDescent="0.4">
      <c r="A25" s="3"/>
      <c r="B25" t="s">
        <v>0</v>
      </c>
      <c r="C25" s="3">
        <v>33436</v>
      </c>
      <c r="D25" s="3"/>
    </row>
    <row r="26" spans="1:4" x14ac:dyDescent="0.4">
      <c r="A26" s="3"/>
      <c r="B26" t="s">
        <v>17</v>
      </c>
      <c r="C26" s="3">
        <v>36901</v>
      </c>
      <c r="D26" s="3"/>
    </row>
    <row r="27" spans="1:4" x14ac:dyDescent="0.4">
      <c r="A27" s="3"/>
      <c r="B27" t="s">
        <v>8</v>
      </c>
      <c r="C27" s="3">
        <v>42343</v>
      </c>
      <c r="D27" s="3"/>
    </row>
    <row r="28" spans="1:4" x14ac:dyDescent="0.4">
      <c r="A28" s="3"/>
      <c r="B28" t="s">
        <v>33</v>
      </c>
      <c r="C28" s="3">
        <v>22100</v>
      </c>
      <c r="D28" s="3"/>
    </row>
    <row r="29" spans="1:4" x14ac:dyDescent="0.4">
      <c r="A29" s="3"/>
      <c r="B29" t="s">
        <v>28</v>
      </c>
      <c r="C29" s="3">
        <v>23160</v>
      </c>
      <c r="D29" s="3"/>
    </row>
    <row r="30" spans="1:4" x14ac:dyDescent="0.4">
      <c r="A30" s="3"/>
      <c r="B30" t="s">
        <v>37</v>
      </c>
      <c r="C30" s="3">
        <v>28504</v>
      </c>
      <c r="D30" s="3"/>
    </row>
    <row r="31" spans="1:4" x14ac:dyDescent="0.4">
      <c r="A31" s="3"/>
      <c r="B31" t="s">
        <v>29</v>
      </c>
      <c r="C31" s="3">
        <v>25284</v>
      </c>
      <c r="D31" s="3"/>
    </row>
    <row r="32" spans="1:4" x14ac:dyDescent="0.4">
      <c r="A32" s="3"/>
      <c r="B32" t="s">
        <v>34</v>
      </c>
      <c r="C32" s="3">
        <v>29611</v>
      </c>
      <c r="D32" s="3"/>
    </row>
    <row r="33" spans="1:4" x14ac:dyDescent="0.4">
      <c r="A33" s="3"/>
      <c r="B33" t="s">
        <v>15</v>
      </c>
      <c r="C33" s="3">
        <v>24818</v>
      </c>
      <c r="D33" s="3"/>
    </row>
    <row r="34" spans="1:4" x14ac:dyDescent="0.4">
      <c r="A34" s="3"/>
      <c r="B34" t="s">
        <v>47</v>
      </c>
      <c r="C34" s="3">
        <v>19619</v>
      </c>
      <c r="D34" s="3"/>
    </row>
    <row r="35" spans="1:4" x14ac:dyDescent="0.4">
      <c r="A35" s="3"/>
      <c r="B35" t="s">
        <v>22</v>
      </c>
      <c r="C35" s="3">
        <v>21021</v>
      </c>
      <c r="D35" s="3"/>
    </row>
    <row r="36" spans="1:4" x14ac:dyDescent="0.4">
      <c r="A36" s="3"/>
      <c r="B36" t="s">
        <v>27</v>
      </c>
      <c r="C36" s="3">
        <v>25981</v>
      </c>
      <c r="D36" s="3"/>
    </row>
    <row r="37" spans="1:4" x14ac:dyDescent="0.4">
      <c r="A37" s="3"/>
      <c r="B37" t="s">
        <v>38</v>
      </c>
      <c r="C37" s="3">
        <v>28181</v>
      </c>
      <c r="D37" s="3"/>
    </row>
    <row r="38" spans="1:4" x14ac:dyDescent="0.4">
      <c r="A38" s="3"/>
      <c r="B38" t="s">
        <v>49</v>
      </c>
      <c r="C38" s="3">
        <v>25000</v>
      </c>
      <c r="D38" s="3"/>
    </row>
    <row r="39" spans="1:4" x14ac:dyDescent="0.4">
      <c r="A39" s="3"/>
      <c r="B39" t="s">
        <v>41</v>
      </c>
      <c r="C39" s="3">
        <v>21667</v>
      </c>
      <c r="D39" s="3"/>
    </row>
    <row r="40" spans="1:4" x14ac:dyDescent="0.4">
      <c r="A40" s="3"/>
      <c r="B40" t="s">
        <v>20</v>
      </c>
      <c r="C40" s="3">
        <v>34804</v>
      </c>
      <c r="D40" s="3"/>
    </row>
    <row r="41" spans="1:4" x14ac:dyDescent="0.4">
      <c r="A41" s="3"/>
      <c r="B41" t="s">
        <v>51</v>
      </c>
      <c r="C41" s="3">
        <v>15661</v>
      </c>
      <c r="D41" s="3"/>
    </row>
    <row r="42" spans="1:4" x14ac:dyDescent="0.4">
      <c r="A42" s="3"/>
      <c r="B42" t="s">
        <v>32</v>
      </c>
      <c r="C42" s="3">
        <v>26798</v>
      </c>
      <c r="D42" s="3"/>
    </row>
    <row r="43" spans="1:4" x14ac:dyDescent="0.4">
      <c r="A43" s="3"/>
      <c r="B43" t="s">
        <v>10</v>
      </c>
      <c r="C43" s="3">
        <v>26328</v>
      </c>
      <c r="D43" s="3"/>
    </row>
    <row r="44" spans="1:4" x14ac:dyDescent="0.4">
      <c r="A44" s="3"/>
      <c r="B44" t="s">
        <v>35</v>
      </c>
      <c r="C44" s="3">
        <v>21691</v>
      </c>
      <c r="D44" s="3"/>
    </row>
    <row r="45" spans="1:4" x14ac:dyDescent="0.4">
      <c r="A45" s="3"/>
      <c r="B45" t="s">
        <v>12</v>
      </c>
      <c r="C45" s="3">
        <v>38039</v>
      </c>
      <c r="D45" s="3"/>
    </row>
    <row r="46" spans="1:4" x14ac:dyDescent="0.4">
      <c r="A46" s="3"/>
      <c r="B46" t="s">
        <v>48</v>
      </c>
      <c r="C46" s="3">
        <v>16976</v>
      </c>
      <c r="D46" s="3"/>
    </row>
    <row r="47" spans="1:4" x14ac:dyDescent="0.4">
      <c r="A47" s="3"/>
      <c r="B47" t="s">
        <v>11</v>
      </c>
      <c r="C47" s="3">
        <v>23978</v>
      </c>
      <c r="D47" s="3"/>
    </row>
    <row r="48" spans="1:4" x14ac:dyDescent="0.4">
      <c r="A48" s="3"/>
      <c r="B48" t="s">
        <v>14</v>
      </c>
      <c r="C48" s="3">
        <v>23317</v>
      </c>
      <c r="D48" s="3"/>
    </row>
    <row r="49" spans="1:4" x14ac:dyDescent="0.4">
      <c r="A49" s="3"/>
      <c r="B49" t="s">
        <v>54</v>
      </c>
      <c r="C49" s="3">
        <v>22268</v>
      </c>
      <c r="D49" s="3"/>
    </row>
    <row r="50" spans="1:4" x14ac:dyDescent="0.4">
      <c r="A50" s="3"/>
      <c r="B50" t="s">
        <v>23</v>
      </c>
      <c r="C50" s="3">
        <v>23555</v>
      </c>
      <c r="D50" s="3"/>
    </row>
    <row r="51" spans="1:4" x14ac:dyDescent="0.4">
      <c r="A51" s="3"/>
      <c r="B51" t="s">
        <v>24</v>
      </c>
      <c r="C51" s="3">
        <v>15828</v>
      </c>
      <c r="D51" s="3"/>
    </row>
    <row r="52" spans="1:4" x14ac:dyDescent="0.4">
      <c r="A52" s="3"/>
      <c r="B52" t="s">
        <v>21</v>
      </c>
      <c r="C52" s="3">
        <v>27857</v>
      </c>
      <c r="D52" s="3"/>
    </row>
    <row r="53" spans="1:4" x14ac:dyDescent="0.4">
      <c r="A53" s="3"/>
      <c r="B53" t="s">
        <v>36</v>
      </c>
      <c r="C53" s="3">
        <v>23956</v>
      </c>
      <c r="D53" s="3"/>
    </row>
    <row r="54" spans="1:4" x14ac:dyDescent="0.4">
      <c r="A54" s="3"/>
      <c r="B54" t="s">
        <v>2</v>
      </c>
      <c r="C54" s="3">
        <v>27622</v>
      </c>
      <c r="D54" s="3"/>
    </row>
    <row r="55" spans="1:4" x14ac:dyDescent="0.4">
      <c r="A55" s="3"/>
      <c r="B55" t="s">
        <v>18</v>
      </c>
      <c r="C55" s="3">
        <v>26526</v>
      </c>
      <c r="D55" s="3"/>
    </row>
    <row r="56" spans="1:4" x14ac:dyDescent="0.4">
      <c r="B56" t="s">
        <v>44</v>
      </c>
      <c r="C56" s="3">
        <v>21448</v>
      </c>
      <c r="D56" s="3"/>
    </row>
    <row r="58" spans="1:4" x14ac:dyDescent="0.4">
      <c r="B58" t="s">
        <v>61</v>
      </c>
      <c r="C58" s="3"/>
    </row>
    <row r="59" spans="1:4" x14ac:dyDescent="0.4">
      <c r="C59" s="3"/>
    </row>
  </sheetData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topLeftCell="A34" workbookViewId="0">
      <selection activeCell="E9" sqref="E9"/>
    </sheetView>
  </sheetViews>
  <sheetFormatPr defaultRowHeight="18.75" x14ac:dyDescent="0.4"/>
  <cols>
    <col min="2" max="2" width="11" bestFit="1" customWidth="1"/>
  </cols>
  <sheetData>
    <row r="3" spans="1:5" x14ac:dyDescent="0.4">
      <c r="B3" t="s">
        <v>5</v>
      </c>
    </row>
    <row r="4" spans="1:5" x14ac:dyDescent="0.4">
      <c r="A4" s="3"/>
      <c r="B4" s="30" t="s">
        <v>57</v>
      </c>
      <c r="C4" s="4" t="s">
        <v>58</v>
      </c>
      <c r="D4" t="s">
        <v>63</v>
      </c>
      <c r="E4" t="s">
        <v>62</v>
      </c>
    </row>
    <row r="5" spans="1:5" x14ac:dyDescent="0.4">
      <c r="A5" s="3"/>
      <c r="B5" t="s">
        <v>25</v>
      </c>
      <c r="C5" s="3">
        <v>3374</v>
      </c>
      <c r="D5" s="3"/>
    </row>
    <row r="6" spans="1:5" x14ac:dyDescent="0.4">
      <c r="A6" s="3"/>
      <c r="B6" t="s">
        <v>55</v>
      </c>
      <c r="C6" s="3">
        <v>2798</v>
      </c>
      <c r="D6" s="3"/>
    </row>
    <row r="7" spans="1:5" x14ac:dyDescent="0.4">
      <c r="A7" s="3"/>
      <c r="B7" t="s">
        <v>52</v>
      </c>
      <c r="C7" s="3">
        <v>1795</v>
      </c>
      <c r="D7" s="3"/>
    </row>
    <row r="8" spans="1:5" x14ac:dyDescent="0.4">
      <c r="A8" s="3"/>
      <c r="B8" t="s">
        <v>50</v>
      </c>
      <c r="C8" s="3">
        <v>2281</v>
      </c>
      <c r="D8" s="3"/>
    </row>
    <row r="9" spans="1:5" x14ac:dyDescent="0.4">
      <c r="A9" s="3"/>
      <c r="B9" t="s">
        <v>31</v>
      </c>
      <c r="C9" s="3">
        <v>4535</v>
      </c>
      <c r="D9" s="3"/>
    </row>
    <row r="10" spans="1:5" x14ac:dyDescent="0.4">
      <c r="A10" s="3"/>
      <c r="B10" t="s">
        <v>42</v>
      </c>
      <c r="C10" s="3">
        <v>3638</v>
      </c>
      <c r="D10" s="3"/>
    </row>
    <row r="11" spans="1:5" x14ac:dyDescent="0.4">
      <c r="A11" s="3"/>
      <c r="B11" t="s">
        <v>40</v>
      </c>
      <c r="C11" s="3">
        <v>3231</v>
      </c>
      <c r="D11" s="3"/>
    </row>
    <row r="12" spans="1:5" x14ac:dyDescent="0.4">
      <c r="A12" s="3"/>
      <c r="B12" t="s">
        <v>9</v>
      </c>
      <c r="C12" s="3">
        <v>6476</v>
      </c>
      <c r="D12" s="3"/>
    </row>
    <row r="13" spans="1:5" x14ac:dyDescent="0.4">
      <c r="A13" s="3"/>
      <c r="B13" t="s">
        <v>30</v>
      </c>
      <c r="C13" s="3">
        <v>5367</v>
      </c>
      <c r="D13" s="3"/>
    </row>
    <row r="14" spans="1:5" x14ac:dyDescent="0.4">
      <c r="A14" s="3"/>
      <c r="B14" t="s">
        <v>46</v>
      </c>
      <c r="C14" s="3">
        <v>4411</v>
      </c>
      <c r="D14" s="3"/>
    </row>
    <row r="15" spans="1:5" x14ac:dyDescent="0.4">
      <c r="A15" s="3"/>
      <c r="B15" t="s">
        <v>19</v>
      </c>
      <c r="C15" s="3">
        <v>4855</v>
      </c>
      <c r="D15" s="3"/>
    </row>
    <row r="16" spans="1:5" x14ac:dyDescent="0.4">
      <c r="A16" s="3"/>
      <c r="B16" t="s">
        <v>70</v>
      </c>
      <c r="C16" s="3">
        <v>7456</v>
      </c>
      <c r="D16" s="3"/>
    </row>
    <row r="17" spans="1:4" x14ac:dyDescent="0.4">
      <c r="A17" s="3"/>
      <c r="B17" t="s">
        <v>26</v>
      </c>
      <c r="C17" s="3">
        <v>6013</v>
      </c>
      <c r="D17" s="3"/>
    </row>
    <row r="18" spans="1:4" x14ac:dyDescent="0.4">
      <c r="A18" s="3"/>
      <c r="B18" t="s">
        <v>13</v>
      </c>
      <c r="C18" s="3">
        <v>8503</v>
      </c>
      <c r="D18" s="3"/>
    </row>
    <row r="19" spans="1:4" x14ac:dyDescent="0.4">
      <c r="A19" s="3"/>
      <c r="B19" t="s">
        <v>43</v>
      </c>
      <c r="C19" s="3">
        <v>3802</v>
      </c>
      <c r="D19" s="3"/>
    </row>
    <row r="20" spans="1:4" x14ac:dyDescent="0.4">
      <c r="A20" s="3"/>
      <c r="B20" t="s">
        <v>53</v>
      </c>
      <c r="C20" s="3">
        <v>3570</v>
      </c>
      <c r="D20" s="3"/>
    </row>
    <row r="21" spans="1:4" x14ac:dyDescent="0.4">
      <c r="A21" s="3"/>
      <c r="B21" t="s">
        <v>45</v>
      </c>
      <c r="C21" s="3">
        <v>3696</v>
      </c>
      <c r="D21" s="3"/>
    </row>
    <row r="22" spans="1:4" x14ac:dyDescent="0.4">
      <c r="A22" s="3"/>
      <c r="B22" t="s">
        <v>16</v>
      </c>
      <c r="C22" s="3">
        <v>5316</v>
      </c>
      <c r="D22" s="3"/>
    </row>
    <row r="23" spans="1:4" x14ac:dyDescent="0.4">
      <c r="A23" s="3"/>
      <c r="B23" t="s">
        <v>7</v>
      </c>
      <c r="C23" s="3">
        <v>4735</v>
      </c>
      <c r="D23" s="3"/>
    </row>
    <row r="24" spans="1:4" x14ac:dyDescent="0.4">
      <c r="A24" s="3"/>
      <c r="B24" t="s">
        <v>39</v>
      </c>
      <c r="C24" s="3">
        <v>4062</v>
      </c>
      <c r="D24" s="3"/>
    </row>
    <row r="25" spans="1:4" x14ac:dyDescent="0.4">
      <c r="A25" s="3"/>
      <c r="B25" t="s">
        <v>0</v>
      </c>
      <c r="C25" s="3">
        <v>6607</v>
      </c>
      <c r="D25" s="3"/>
    </row>
    <row r="26" spans="1:4" x14ac:dyDescent="0.4">
      <c r="A26" s="3"/>
      <c r="B26" t="s">
        <v>17</v>
      </c>
      <c r="C26" s="3">
        <v>6851</v>
      </c>
      <c r="D26" s="3"/>
    </row>
    <row r="27" spans="1:4" x14ac:dyDescent="0.4">
      <c r="A27" s="3"/>
      <c r="B27" t="s">
        <v>8</v>
      </c>
      <c r="C27" s="3">
        <v>8710</v>
      </c>
      <c r="D27" s="3"/>
    </row>
    <row r="28" spans="1:4" x14ac:dyDescent="0.4">
      <c r="A28" s="3"/>
      <c r="B28" t="s">
        <v>33</v>
      </c>
      <c r="C28" s="3">
        <v>3991</v>
      </c>
      <c r="D28" s="3"/>
    </row>
    <row r="29" spans="1:4" x14ac:dyDescent="0.4">
      <c r="A29" s="3"/>
      <c r="B29" t="s">
        <v>28</v>
      </c>
      <c r="C29" s="3">
        <v>6352</v>
      </c>
      <c r="D29" s="3"/>
    </row>
    <row r="30" spans="1:4" x14ac:dyDescent="0.4">
      <c r="A30" s="3"/>
      <c r="B30" t="s">
        <v>37</v>
      </c>
      <c r="C30" s="3">
        <v>6472</v>
      </c>
      <c r="D30" s="3"/>
    </row>
    <row r="31" spans="1:4" x14ac:dyDescent="0.4">
      <c r="A31" s="3"/>
      <c r="B31" t="s">
        <v>29</v>
      </c>
      <c r="C31" s="3">
        <v>6753</v>
      </c>
      <c r="D31" s="3"/>
    </row>
    <row r="32" spans="1:4" x14ac:dyDescent="0.4">
      <c r="A32" s="3"/>
      <c r="B32" t="s">
        <v>34</v>
      </c>
      <c r="C32" s="3">
        <v>6305</v>
      </c>
      <c r="D32" s="3"/>
    </row>
    <row r="33" spans="1:4" x14ac:dyDescent="0.4">
      <c r="A33" s="3"/>
      <c r="B33" t="s">
        <v>15</v>
      </c>
      <c r="C33" s="3">
        <v>7416</v>
      </c>
      <c r="D33" s="3"/>
    </row>
    <row r="34" spans="1:4" x14ac:dyDescent="0.4">
      <c r="A34" s="3"/>
      <c r="B34" t="s">
        <v>47</v>
      </c>
      <c r="C34" s="3">
        <v>4681</v>
      </c>
      <c r="D34" s="3"/>
    </row>
    <row r="35" spans="1:4" x14ac:dyDescent="0.4">
      <c r="A35" s="3"/>
      <c r="B35" t="s">
        <v>22</v>
      </c>
      <c r="C35" s="3">
        <v>4122</v>
      </c>
      <c r="D35" s="3"/>
    </row>
    <row r="36" spans="1:4" x14ac:dyDescent="0.4">
      <c r="A36" s="3"/>
      <c r="B36" t="s">
        <v>27</v>
      </c>
      <c r="C36" s="3">
        <v>3944</v>
      </c>
      <c r="D36" s="3"/>
    </row>
    <row r="37" spans="1:4" x14ac:dyDescent="0.4">
      <c r="A37" s="3"/>
      <c r="B37" t="s">
        <v>38</v>
      </c>
      <c r="C37" s="3">
        <v>3482</v>
      </c>
      <c r="D37" s="3"/>
    </row>
    <row r="38" spans="1:4" x14ac:dyDescent="0.4">
      <c r="A38" s="3"/>
      <c r="B38" t="s">
        <v>49</v>
      </c>
      <c r="C38" s="3">
        <v>3930</v>
      </c>
      <c r="D38" s="3"/>
    </row>
    <row r="39" spans="1:4" x14ac:dyDescent="0.4">
      <c r="A39" s="3"/>
      <c r="B39" t="s">
        <v>41</v>
      </c>
      <c r="C39" s="3">
        <v>3284</v>
      </c>
      <c r="D39" s="3"/>
    </row>
    <row r="40" spans="1:4" x14ac:dyDescent="0.4">
      <c r="A40" s="3"/>
      <c r="B40" t="s">
        <v>20</v>
      </c>
      <c r="C40" s="3">
        <v>6351</v>
      </c>
      <c r="D40" s="3"/>
    </row>
    <row r="41" spans="1:4" x14ac:dyDescent="0.4">
      <c r="A41" s="3"/>
      <c r="B41" t="s">
        <v>51</v>
      </c>
      <c r="C41" s="3">
        <v>2426</v>
      </c>
      <c r="D41" s="3"/>
    </row>
    <row r="42" spans="1:4" x14ac:dyDescent="0.4">
      <c r="A42" s="3"/>
      <c r="B42" t="s">
        <v>32</v>
      </c>
      <c r="C42" s="3">
        <v>4872</v>
      </c>
      <c r="D42" s="3"/>
    </row>
    <row r="43" spans="1:4" x14ac:dyDescent="0.4">
      <c r="A43" s="3"/>
      <c r="B43" t="s">
        <v>10</v>
      </c>
      <c r="C43" s="3">
        <v>6077</v>
      </c>
      <c r="D43" s="3"/>
    </row>
    <row r="44" spans="1:4" x14ac:dyDescent="0.4">
      <c r="A44" s="3"/>
      <c r="B44" t="s">
        <v>35</v>
      </c>
      <c r="C44" s="3">
        <v>4520</v>
      </c>
      <c r="D44" s="3"/>
    </row>
    <row r="45" spans="1:4" x14ac:dyDescent="0.4">
      <c r="A45" s="3"/>
      <c r="B45" t="s">
        <v>12</v>
      </c>
      <c r="C45" s="3">
        <v>3666</v>
      </c>
      <c r="D45" s="3"/>
    </row>
    <row r="46" spans="1:4" x14ac:dyDescent="0.4">
      <c r="A46" s="3"/>
      <c r="B46" t="s">
        <v>48</v>
      </c>
      <c r="C46" s="3">
        <v>2757</v>
      </c>
      <c r="D46" s="3"/>
    </row>
    <row r="47" spans="1:4" x14ac:dyDescent="0.4">
      <c r="A47" s="3"/>
      <c r="B47" t="s">
        <v>11</v>
      </c>
      <c r="C47" s="3">
        <v>4076</v>
      </c>
      <c r="D47" s="3"/>
    </row>
    <row r="48" spans="1:4" x14ac:dyDescent="0.4">
      <c r="A48" s="3"/>
      <c r="B48" t="s">
        <v>14</v>
      </c>
      <c r="C48" s="3">
        <v>2674</v>
      </c>
      <c r="D48" s="3"/>
    </row>
    <row r="49" spans="1:4" x14ac:dyDescent="0.4">
      <c r="A49" s="3"/>
      <c r="B49" t="s">
        <v>54</v>
      </c>
      <c r="C49" s="3">
        <v>1695</v>
      </c>
      <c r="D49" s="3"/>
    </row>
    <row r="50" spans="1:4" x14ac:dyDescent="0.4">
      <c r="A50" s="3"/>
      <c r="B50" t="s">
        <v>23</v>
      </c>
      <c r="C50" s="3">
        <v>2265</v>
      </c>
      <c r="D50" s="3"/>
    </row>
    <row r="51" spans="1:4" x14ac:dyDescent="0.4">
      <c r="A51" s="3"/>
      <c r="B51" t="s">
        <v>24</v>
      </c>
      <c r="C51" s="3">
        <v>2020</v>
      </c>
      <c r="D51" s="3"/>
    </row>
    <row r="52" spans="1:4" x14ac:dyDescent="0.4">
      <c r="A52" s="3"/>
      <c r="B52" t="s">
        <v>21</v>
      </c>
      <c r="C52" s="3">
        <v>7489</v>
      </c>
      <c r="D52" s="3"/>
    </row>
    <row r="53" spans="1:4" x14ac:dyDescent="0.4">
      <c r="A53" s="3"/>
      <c r="B53" t="s">
        <v>36</v>
      </c>
      <c r="C53" s="3">
        <v>4718</v>
      </c>
      <c r="D53" s="3"/>
    </row>
    <row r="54" spans="1:4" x14ac:dyDescent="0.4">
      <c r="A54" s="3"/>
      <c r="B54" t="s">
        <v>2</v>
      </c>
      <c r="C54" s="3">
        <v>4822</v>
      </c>
      <c r="D54" s="3"/>
    </row>
    <row r="55" spans="1:4" x14ac:dyDescent="0.4">
      <c r="A55" s="3"/>
      <c r="B55" t="s">
        <v>18</v>
      </c>
      <c r="C55" s="3">
        <v>7632</v>
      </c>
      <c r="D55" s="3"/>
    </row>
    <row r="56" spans="1:4" x14ac:dyDescent="0.4">
      <c r="B56" t="s">
        <v>44</v>
      </c>
      <c r="C56" s="3">
        <v>3560</v>
      </c>
      <c r="D56" s="3"/>
    </row>
    <row r="58" spans="1:4" x14ac:dyDescent="0.4">
      <c r="B58" t="s">
        <v>61</v>
      </c>
      <c r="C58" s="3"/>
    </row>
  </sheetData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topLeftCell="A37" workbookViewId="0">
      <selection activeCell="E9" sqref="E9"/>
    </sheetView>
  </sheetViews>
  <sheetFormatPr defaultRowHeight="18.75" x14ac:dyDescent="0.4"/>
  <cols>
    <col min="2" max="2" width="11" bestFit="1" customWidth="1"/>
  </cols>
  <sheetData>
    <row r="3" spans="1:5" x14ac:dyDescent="0.4">
      <c r="B3" t="s">
        <v>6</v>
      </c>
    </row>
    <row r="4" spans="1:5" x14ac:dyDescent="0.4">
      <c r="A4" s="3"/>
      <c r="B4" s="30" t="s">
        <v>57</v>
      </c>
      <c r="C4" s="4" t="s">
        <v>58</v>
      </c>
      <c r="D4" t="s">
        <v>63</v>
      </c>
      <c r="E4" t="s">
        <v>62</v>
      </c>
    </row>
    <row r="5" spans="1:5" x14ac:dyDescent="0.4">
      <c r="A5" s="3"/>
      <c r="B5" t="s">
        <v>25</v>
      </c>
      <c r="C5" s="3">
        <v>15181</v>
      </c>
      <c r="D5" s="3"/>
    </row>
    <row r="6" spans="1:5" x14ac:dyDescent="0.4">
      <c r="A6" s="3"/>
      <c r="B6" t="s">
        <v>55</v>
      </c>
      <c r="C6" s="3">
        <v>8643</v>
      </c>
      <c r="D6" s="3"/>
    </row>
    <row r="7" spans="1:5" x14ac:dyDescent="0.4">
      <c r="A7" s="3"/>
      <c r="B7" t="s">
        <v>52</v>
      </c>
      <c r="C7" s="3">
        <v>6919</v>
      </c>
      <c r="D7" s="3"/>
    </row>
    <row r="8" spans="1:5" x14ac:dyDescent="0.4">
      <c r="A8" s="3"/>
      <c r="B8" t="s">
        <v>50</v>
      </c>
      <c r="C8" s="3">
        <v>6726</v>
      </c>
      <c r="D8" s="3"/>
    </row>
    <row r="9" spans="1:5" x14ac:dyDescent="0.4">
      <c r="A9" s="3"/>
      <c r="B9" t="s">
        <v>31</v>
      </c>
      <c r="C9" s="3">
        <v>14263</v>
      </c>
      <c r="D9" s="3"/>
    </row>
    <row r="10" spans="1:5" x14ac:dyDescent="0.4">
      <c r="A10" s="3"/>
      <c r="B10" t="s">
        <v>42</v>
      </c>
      <c r="C10" s="3">
        <v>13788</v>
      </c>
      <c r="D10" s="3"/>
    </row>
    <row r="11" spans="1:5" x14ac:dyDescent="0.4">
      <c r="A11" s="3"/>
      <c r="B11" t="s">
        <v>40</v>
      </c>
      <c r="C11" s="3">
        <v>11430</v>
      </c>
      <c r="D11" s="3"/>
    </row>
    <row r="12" spans="1:5" x14ac:dyDescent="0.4">
      <c r="A12" s="3"/>
      <c r="B12" t="s">
        <v>9</v>
      </c>
      <c r="C12" s="3">
        <v>20348</v>
      </c>
      <c r="D12" s="3"/>
    </row>
    <row r="13" spans="1:5" x14ac:dyDescent="0.4">
      <c r="A13" s="3"/>
      <c r="B13" t="s">
        <v>30</v>
      </c>
      <c r="C13" s="3">
        <v>16116</v>
      </c>
      <c r="D13" s="3"/>
    </row>
    <row r="14" spans="1:5" x14ac:dyDescent="0.4">
      <c r="A14" s="3"/>
      <c r="B14" t="s">
        <v>46</v>
      </c>
      <c r="C14" s="3">
        <v>13270</v>
      </c>
      <c r="D14" s="3"/>
    </row>
    <row r="15" spans="1:5" x14ac:dyDescent="0.4">
      <c r="A15" s="3"/>
      <c r="B15" t="s">
        <v>19</v>
      </c>
      <c r="C15" s="3">
        <v>13923</v>
      </c>
      <c r="D15" s="3"/>
    </row>
    <row r="16" spans="1:5" x14ac:dyDescent="0.4">
      <c r="A16" s="3"/>
      <c r="B16" t="s">
        <v>70</v>
      </c>
      <c r="C16" s="3">
        <v>16901</v>
      </c>
      <c r="D16" s="3"/>
    </row>
    <row r="17" spans="1:4" x14ac:dyDescent="0.4">
      <c r="A17" s="3"/>
      <c r="B17" t="s">
        <v>26</v>
      </c>
      <c r="C17" s="3">
        <v>15836</v>
      </c>
      <c r="D17" s="3"/>
    </row>
    <row r="18" spans="1:4" x14ac:dyDescent="0.4">
      <c r="A18" s="3"/>
      <c r="B18" t="s">
        <v>13</v>
      </c>
      <c r="C18" s="3">
        <v>18609</v>
      </c>
      <c r="D18" s="3"/>
    </row>
    <row r="19" spans="1:4" x14ac:dyDescent="0.4">
      <c r="A19" s="3"/>
      <c r="B19" t="s">
        <v>43</v>
      </c>
      <c r="C19" s="3">
        <v>10221</v>
      </c>
      <c r="D19" s="3"/>
    </row>
    <row r="20" spans="1:4" x14ac:dyDescent="0.4">
      <c r="A20" s="3"/>
      <c r="B20" t="s">
        <v>53</v>
      </c>
      <c r="C20" s="3">
        <v>7804</v>
      </c>
      <c r="D20" s="3"/>
    </row>
    <row r="21" spans="1:4" x14ac:dyDescent="0.4">
      <c r="A21" s="3"/>
      <c r="B21" t="s">
        <v>45</v>
      </c>
      <c r="C21" s="3">
        <v>10322</v>
      </c>
      <c r="D21" s="3"/>
    </row>
    <row r="22" spans="1:4" x14ac:dyDescent="0.4">
      <c r="A22" s="3"/>
      <c r="B22" t="s">
        <v>16</v>
      </c>
      <c r="C22" s="3">
        <v>14846</v>
      </c>
      <c r="D22" s="3"/>
    </row>
    <row r="23" spans="1:4" x14ac:dyDescent="0.4">
      <c r="A23" s="3"/>
      <c r="B23" t="s">
        <v>7</v>
      </c>
      <c r="C23" s="3">
        <v>13936</v>
      </c>
      <c r="D23" s="3"/>
    </row>
    <row r="24" spans="1:4" x14ac:dyDescent="0.4">
      <c r="A24" s="3"/>
      <c r="B24" t="s">
        <v>39</v>
      </c>
      <c r="C24" s="3">
        <v>10998</v>
      </c>
      <c r="D24" s="3"/>
    </row>
    <row r="25" spans="1:4" x14ac:dyDescent="0.4">
      <c r="A25" s="3"/>
      <c r="B25" t="s">
        <v>0</v>
      </c>
      <c r="C25" s="3">
        <v>16842</v>
      </c>
      <c r="D25" s="3"/>
    </row>
    <row r="26" spans="1:4" x14ac:dyDescent="0.4">
      <c r="A26" s="3"/>
      <c r="B26" t="s">
        <v>17</v>
      </c>
      <c r="C26" s="3">
        <v>18154</v>
      </c>
      <c r="D26" s="3"/>
    </row>
    <row r="27" spans="1:4" x14ac:dyDescent="0.4">
      <c r="A27" s="3"/>
      <c r="B27" t="s">
        <v>8</v>
      </c>
      <c r="C27" s="3">
        <v>18601</v>
      </c>
      <c r="D27" s="3"/>
    </row>
    <row r="28" spans="1:4" x14ac:dyDescent="0.4">
      <c r="A28" s="3"/>
      <c r="B28" t="s">
        <v>33</v>
      </c>
      <c r="C28" s="3">
        <v>8068</v>
      </c>
      <c r="D28" s="3"/>
    </row>
    <row r="29" spans="1:4" x14ac:dyDescent="0.4">
      <c r="A29" s="3"/>
      <c r="B29" t="s">
        <v>28</v>
      </c>
      <c r="C29" s="3">
        <v>11530</v>
      </c>
      <c r="D29" s="3"/>
    </row>
    <row r="30" spans="1:4" x14ac:dyDescent="0.4">
      <c r="A30" s="3"/>
      <c r="B30" t="s">
        <v>37</v>
      </c>
      <c r="C30" s="3">
        <v>12769</v>
      </c>
      <c r="D30" s="3"/>
    </row>
    <row r="31" spans="1:4" x14ac:dyDescent="0.4">
      <c r="A31" s="3"/>
      <c r="B31" t="s">
        <v>29</v>
      </c>
      <c r="C31" s="3">
        <v>14504</v>
      </c>
      <c r="D31" s="3"/>
    </row>
    <row r="32" spans="1:4" x14ac:dyDescent="0.4">
      <c r="A32" s="3"/>
      <c r="B32" t="s">
        <v>34</v>
      </c>
      <c r="C32" s="3">
        <v>10577</v>
      </c>
      <c r="D32" s="3"/>
    </row>
    <row r="33" spans="1:4" x14ac:dyDescent="0.4">
      <c r="A33" s="3"/>
      <c r="B33" t="s">
        <v>15</v>
      </c>
      <c r="C33" s="3">
        <v>12110</v>
      </c>
      <c r="D33" s="3"/>
    </row>
    <row r="34" spans="1:4" x14ac:dyDescent="0.4">
      <c r="A34" s="3"/>
      <c r="B34" t="s">
        <v>47</v>
      </c>
      <c r="C34" s="3">
        <v>7438</v>
      </c>
      <c r="D34" s="3"/>
    </row>
    <row r="35" spans="1:4" x14ac:dyDescent="0.4">
      <c r="A35" s="3"/>
      <c r="B35" t="s">
        <v>22</v>
      </c>
      <c r="C35" s="3">
        <v>9658</v>
      </c>
      <c r="D35" s="3"/>
    </row>
    <row r="36" spans="1:4" x14ac:dyDescent="0.4">
      <c r="A36" s="3"/>
      <c r="B36" t="s">
        <v>27</v>
      </c>
      <c r="C36" s="3">
        <v>9266</v>
      </c>
      <c r="D36" s="3"/>
    </row>
    <row r="37" spans="1:4" x14ac:dyDescent="0.4">
      <c r="A37" s="3"/>
      <c r="B37" t="s">
        <v>38</v>
      </c>
      <c r="C37" s="3">
        <v>12695</v>
      </c>
      <c r="D37" s="3"/>
    </row>
    <row r="38" spans="1:4" x14ac:dyDescent="0.4">
      <c r="A38" s="3"/>
      <c r="B38" t="s">
        <v>49</v>
      </c>
      <c r="C38" s="3">
        <v>9035</v>
      </c>
      <c r="D38" s="3"/>
    </row>
    <row r="39" spans="1:4" x14ac:dyDescent="0.4">
      <c r="A39" s="3"/>
      <c r="B39" t="s">
        <v>41</v>
      </c>
      <c r="C39" s="3">
        <v>6347</v>
      </c>
      <c r="D39" s="3"/>
    </row>
    <row r="40" spans="1:4" x14ac:dyDescent="0.4">
      <c r="A40" s="3"/>
      <c r="B40" t="s">
        <v>20</v>
      </c>
      <c r="C40" s="3">
        <v>17179</v>
      </c>
      <c r="D40" s="3"/>
    </row>
    <row r="41" spans="1:4" x14ac:dyDescent="0.4">
      <c r="A41" s="3"/>
      <c r="B41" t="s">
        <v>51</v>
      </c>
      <c r="C41" s="3">
        <v>4479</v>
      </c>
      <c r="D41" s="3"/>
    </row>
    <row r="42" spans="1:4" x14ac:dyDescent="0.4">
      <c r="A42" s="3"/>
      <c r="B42" t="s">
        <v>32</v>
      </c>
      <c r="C42" s="3">
        <v>10536</v>
      </c>
      <c r="D42" s="3"/>
    </row>
    <row r="43" spans="1:4" x14ac:dyDescent="0.4">
      <c r="A43" s="3"/>
      <c r="B43" t="s">
        <v>10</v>
      </c>
      <c r="C43" s="3">
        <v>13793</v>
      </c>
      <c r="D43" s="3"/>
    </row>
    <row r="44" spans="1:4" x14ac:dyDescent="0.4">
      <c r="A44" s="3"/>
      <c r="B44" t="s">
        <v>35</v>
      </c>
      <c r="C44" s="3">
        <v>10345</v>
      </c>
      <c r="D44" s="3"/>
    </row>
    <row r="45" spans="1:4" x14ac:dyDescent="0.4">
      <c r="A45" s="3"/>
      <c r="B45" t="s">
        <v>12</v>
      </c>
      <c r="C45" s="3">
        <v>15066</v>
      </c>
      <c r="D45" s="3"/>
    </row>
    <row r="46" spans="1:4" x14ac:dyDescent="0.4">
      <c r="A46" s="3"/>
      <c r="B46" t="s">
        <v>48</v>
      </c>
      <c r="C46" s="3">
        <v>6824</v>
      </c>
      <c r="D46" s="3"/>
    </row>
    <row r="47" spans="1:4" x14ac:dyDescent="0.4">
      <c r="A47" s="3"/>
      <c r="B47" t="s">
        <v>11</v>
      </c>
      <c r="C47" s="3">
        <v>10093</v>
      </c>
      <c r="D47" s="3"/>
    </row>
    <row r="48" spans="1:4" x14ac:dyDescent="0.4">
      <c r="A48" s="3"/>
      <c r="B48" t="s">
        <v>14</v>
      </c>
      <c r="C48" s="3">
        <v>9340</v>
      </c>
      <c r="D48" s="3"/>
    </row>
    <row r="49" spans="1:4" x14ac:dyDescent="0.4">
      <c r="A49" s="3"/>
      <c r="B49" t="s">
        <v>54</v>
      </c>
      <c r="C49" s="3">
        <v>7828</v>
      </c>
      <c r="D49" s="3"/>
    </row>
    <row r="50" spans="1:4" x14ac:dyDescent="0.4">
      <c r="A50" s="3"/>
      <c r="B50" t="s">
        <v>23</v>
      </c>
      <c r="C50" s="3">
        <v>9447</v>
      </c>
      <c r="D50" s="3"/>
    </row>
    <row r="51" spans="1:4" x14ac:dyDescent="0.4">
      <c r="A51" s="3"/>
      <c r="B51" t="s">
        <v>24</v>
      </c>
      <c r="C51" s="3">
        <v>7448</v>
      </c>
      <c r="D51" s="3"/>
    </row>
    <row r="52" spans="1:4" x14ac:dyDescent="0.4">
      <c r="A52" s="3"/>
      <c r="B52" t="s">
        <v>21</v>
      </c>
      <c r="C52" s="3">
        <v>15982</v>
      </c>
      <c r="D52" s="3"/>
    </row>
    <row r="53" spans="1:4" x14ac:dyDescent="0.4">
      <c r="A53" s="3"/>
      <c r="B53" t="s">
        <v>36</v>
      </c>
      <c r="C53" s="3">
        <v>12384</v>
      </c>
      <c r="D53" s="3"/>
    </row>
    <row r="54" spans="1:4" x14ac:dyDescent="0.4">
      <c r="A54" s="3"/>
      <c r="B54" t="s">
        <v>2</v>
      </c>
      <c r="C54" s="3">
        <v>12638</v>
      </c>
      <c r="D54" s="3"/>
    </row>
    <row r="55" spans="1:4" x14ac:dyDescent="0.4">
      <c r="A55" s="3"/>
      <c r="B55" t="s">
        <v>18</v>
      </c>
      <c r="C55" s="3">
        <v>13056</v>
      </c>
      <c r="D55" s="3"/>
    </row>
    <row r="56" spans="1:4" x14ac:dyDescent="0.4">
      <c r="B56" t="s">
        <v>44</v>
      </c>
      <c r="C56" s="3">
        <v>7619</v>
      </c>
      <c r="D56" s="3"/>
    </row>
    <row r="58" spans="1:4" x14ac:dyDescent="0.4">
      <c r="B58" t="s">
        <v>61</v>
      </c>
      <c r="C58" s="3"/>
    </row>
  </sheetData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6" sqref="B6"/>
    </sheetView>
  </sheetViews>
  <sheetFormatPr defaultRowHeight="18.75" x14ac:dyDescent="0.4"/>
  <sheetData>
    <row r="1" spans="1:3" x14ac:dyDescent="0.4">
      <c r="A1" s="1" t="s">
        <v>1</v>
      </c>
      <c r="B1" s="2">
        <f>7</f>
        <v>7</v>
      </c>
      <c r="C1" s="2">
        <f>4</f>
        <v>4</v>
      </c>
    </row>
    <row r="2" spans="1:3" x14ac:dyDescent="0.4">
      <c r="A2" s="1" t="s">
        <v>2</v>
      </c>
      <c r="B2" s="2">
        <f>78</f>
        <v>78</v>
      </c>
      <c r="C2" s="2">
        <f>59</f>
        <v>59</v>
      </c>
    </row>
    <row r="3" spans="1:3" x14ac:dyDescent="0.4">
      <c r="A3" s="1" t="s">
        <v>3</v>
      </c>
      <c r="B3" s="2">
        <f>6</f>
        <v>6</v>
      </c>
      <c r="C3" s="2">
        <f>5</f>
        <v>5</v>
      </c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64A43A3-E675-412E-ACE2-A825A36D69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外食消費量</vt:lpstr>
      <vt:lpstr>和食</vt:lpstr>
      <vt:lpstr>中華食</vt:lpstr>
      <vt:lpstr>洋食</vt:lpstr>
      <vt:lpstr>DATA(操作禁止)</vt:lpstr>
    </vt:vector>
  </TitlesOfParts>
  <Company>高齢・障害・求職者雇用支援機構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高齢・障害・求職者雇用支援機構</cp:lastModifiedBy>
  <dcterms:created xsi:type="dcterms:W3CDTF">2023-03-27T05:33:27Z</dcterms:created>
  <dcterms:modified xsi:type="dcterms:W3CDTF">2025-07-10T00:39:16Z</dcterms:modified>
</cp:coreProperties>
</file>